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0260" activeTab="1"/>
  </bookViews>
  <sheets>
    <sheet name="ПЗ" sheetId="40" r:id="rId1"/>
    <sheet name="ССР ТЦ" sheetId="75" r:id="rId2"/>
    <sheet name="Вынос трассы" sheetId="121" state="hidden" r:id="rId3"/>
    <sheet name="ПИР" sheetId="4" state="hidden" r:id="rId4"/>
    <sheet name="ГЕО" sheetId="5" state="hidden" r:id="rId5"/>
    <sheet name="Сметы" sheetId="6" r:id="rId6"/>
    <sheet name="02-01-01" sheetId="137" r:id="rId7"/>
    <sheet name="09-01-01" sheetId="13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 localSheetId="1">#REF!</definedName>
    <definedName name="\m1">#REF!</definedName>
    <definedName name="\n" localSheetId="1">#REF!</definedName>
    <definedName name="\n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a2" localSheetId="1">#REF!</definedName>
    <definedName name="_______________a2">#REF!</definedName>
    <definedName name="_______________a2_15" localSheetId="1">#REF!</definedName>
    <definedName name="_______________a2_15">#REF!</definedName>
    <definedName name="_______________a2_16" localSheetId="1">#REF!</definedName>
    <definedName name="_______________a2_16">#REF!</definedName>
    <definedName name="_______________a2_17" localSheetId="1">#REF!</definedName>
    <definedName name="_______________a2_17">#REF!</definedName>
    <definedName name="_______________a2_18" localSheetId="1">#REF!</definedName>
    <definedName name="_______________a2_18">#REF!</definedName>
    <definedName name="_______________a2_19" localSheetId="1">#REF!</definedName>
    <definedName name="_______________a2_19">#REF!</definedName>
    <definedName name="_______________a2_20" localSheetId="1">#REF!</definedName>
    <definedName name="_______________a2_20">#REF!</definedName>
    <definedName name="_______________a2_3" localSheetId="1">#REF!</definedName>
    <definedName name="_______________a2_3">#REF!</definedName>
    <definedName name="_______________a2_4" localSheetId="1">#REF!</definedName>
    <definedName name="_______________a2_4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_a2_15" localSheetId="1">#REF!</definedName>
    <definedName name="___________a2_15">#REF!</definedName>
    <definedName name="___________a2_16" localSheetId="1">#REF!</definedName>
    <definedName name="___________a2_16">#REF!</definedName>
    <definedName name="___________a2_17" localSheetId="1">#REF!</definedName>
    <definedName name="___________a2_17">#REF!</definedName>
    <definedName name="___________a2_18" localSheetId="1">#REF!</definedName>
    <definedName name="___________a2_18">#REF!</definedName>
    <definedName name="___________a2_19" localSheetId="1">#REF!</definedName>
    <definedName name="___________a2_19">#REF!</definedName>
    <definedName name="___________a2_20" localSheetId="1">#REF!</definedName>
    <definedName name="___________a2_20">#REF!</definedName>
    <definedName name="___________a2_3" localSheetId="1">#REF!</definedName>
    <definedName name="___________a2_3">#REF!</definedName>
    <definedName name="___________a2_4" localSheetId="1">#REF!</definedName>
    <definedName name="___________a2_4">#REF!</definedName>
    <definedName name="__________a2" localSheetId="1">#REF!</definedName>
    <definedName name="__________a2">#REF!</definedName>
    <definedName name="__________a2_15" localSheetId="1">#REF!</definedName>
    <definedName name="__________a2_15">#REF!</definedName>
    <definedName name="__________a2_16" localSheetId="1">#REF!</definedName>
    <definedName name="__________a2_16">#REF!</definedName>
    <definedName name="__________a2_17" localSheetId="1">#REF!</definedName>
    <definedName name="__________a2_17">#REF!</definedName>
    <definedName name="__________a2_18" localSheetId="1">#REF!</definedName>
    <definedName name="__________a2_18">#REF!</definedName>
    <definedName name="__________a2_19" localSheetId="1">#REF!</definedName>
    <definedName name="__________a2_19">#REF!</definedName>
    <definedName name="__________a2_20" localSheetId="1">#REF!</definedName>
    <definedName name="__________a2_20">#REF!</definedName>
    <definedName name="__________a2_3" localSheetId="1">#REF!</definedName>
    <definedName name="__________a2_3">#REF!</definedName>
    <definedName name="__________a2_4" localSheetId="1">#REF!</definedName>
    <definedName name="__________a2_4">#REF!</definedName>
    <definedName name="_________a2" localSheetId="1">#REF!</definedName>
    <definedName name="_________a2">#REF!</definedName>
    <definedName name="_________a2_15" localSheetId="1">#REF!</definedName>
    <definedName name="_________a2_15">#REF!</definedName>
    <definedName name="_________a2_16" localSheetId="1">#REF!</definedName>
    <definedName name="_________a2_16">#REF!</definedName>
    <definedName name="_________a2_17" localSheetId="1">#REF!</definedName>
    <definedName name="_________a2_17">#REF!</definedName>
    <definedName name="_________a2_18" localSheetId="1">#REF!</definedName>
    <definedName name="_________a2_18">#REF!</definedName>
    <definedName name="_________a2_19" localSheetId="1">#REF!</definedName>
    <definedName name="_________a2_19">#REF!</definedName>
    <definedName name="_________a2_20" localSheetId="1">#REF!</definedName>
    <definedName name="_________a2_20">#REF!</definedName>
    <definedName name="_________a2_3" localSheetId="1">#REF!</definedName>
    <definedName name="_________a2_3">#REF!</definedName>
    <definedName name="_________a2_4" localSheetId="1">#REF!</definedName>
    <definedName name="_________a2_4">#REF!</definedName>
    <definedName name="________a2" localSheetId="1">#REF!</definedName>
    <definedName name="________a2">#REF!</definedName>
    <definedName name="________a2_15" localSheetId="1">#REF!</definedName>
    <definedName name="________a2_15">#REF!</definedName>
    <definedName name="________a2_16" localSheetId="1">#REF!</definedName>
    <definedName name="________a2_16">#REF!</definedName>
    <definedName name="________a2_17" localSheetId="1">#REF!</definedName>
    <definedName name="________a2_17">#REF!</definedName>
    <definedName name="________a2_18" localSheetId="1">#REF!</definedName>
    <definedName name="________a2_18">#REF!</definedName>
    <definedName name="________a2_19" localSheetId="1">#REF!</definedName>
    <definedName name="________a2_19">#REF!</definedName>
    <definedName name="________a2_20" localSheetId="1">#REF!</definedName>
    <definedName name="________a2_20">#REF!</definedName>
    <definedName name="________a2_3" localSheetId="1">#REF!</definedName>
    <definedName name="________a2_3">#REF!</definedName>
    <definedName name="________a2_4" localSheetId="1">#REF!</definedName>
    <definedName name="________a2_4">#REF!</definedName>
    <definedName name="_______a2" localSheetId="1">#REF!</definedName>
    <definedName name="_______a2">#REF!</definedName>
    <definedName name="______a2" localSheetId="1">#REF!</definedName>
    <definedName name="______a2">#REF!</definedName>
    <definedName name="______a2_15" localSheetId="1">#REF!</definedName>
    <definedName name="______a2_15">#REF!</definedName>
    <definedName name="______a2_16" localSheetId="1">#REF!</definedName>
    <definedName name="______a2_16">#REF!</definedName>
    <definedName name="______a2_17" localSheetId="1">#REF!</definedName>
    <definedName name="______a2_17">#REF!</definedName>
    <definedName name="______a2_18" localSheetId="1">#REF!</definedName>
    <definedName name="______a2_18">#REF!</definedName>
    <definedName name="______a2_19" localSheetId="1">#REF!</definedName>
    <definedName name="______a2_19">#REF!</definedName>
    <definedName name="______a2_20" localSheetId="1">#REF!</definedName>
    <definedName name="______a2_20">#REF!</definedName>
    <definedName name="______a2_3" localSheetId="1">#REF!</definedName>
    <definedName name="______a2_3">#REF!</definedName>
    <definedName name="______a2_4" localSheetId="1">#REF!</definedName>
    <definedName name="______a2_4">#REF!</definedName>
    <definedName name="_____a2" localSheetId="1">#REF!</definedName>
    <definedName name="_____a2">#REF!</definedName>
    <definedName name="_____a2_15" localSheetId="1">#REF!</definedName>
    <definedName name="_____a2_15">#REF!</definedName>
    <definedName name="_____a2_16" localSheetId="1">#REF!</definedName>
    <definedName name="_____a2_16">#REF!</definedName>
    <definedName name="_____a2_17" localSheetId="1">#REF!</definedName>
    <definedName name="_____a2_17">#REF!</definedName>
    <definedName name="_____a2_18" localSheetId="1">#REF!</definedName>
    <definedName name="_____a2_18">#REF!</definedName>
    <definedName name="_____a2_19" localSheetId="1">#REF!</definedName>
    <definedName name="_____a2_19">#REF!</definedName>
    <definedName name="_____a2_20" localSheetId="1">#REF!</definedName>
    <definedName name="_____a2_20">#REF!</definedName>
    <definedName name="_____a2_3" localSheetId="1">#REF!</definedName>
    <definedName name="_____a2_3">#REF!</definedName>
    <definedName name="_____a2_4" localSheetId="1">#REF!</definedName>
    <definedName name="_____a2_4">#REF!</definedName>
    <definedName name="____a2" localSheetId="1">#REF!</definedName>
    <definedName name="____a2">#REF!</definedName>
    <definedName name="____a2_15" localSheetId="1">#REF!</definedName>
    <definedName name="____a2_15">#REF!</definedName>
    <definedName name="____a2_16" localSheetId="1">#REF!</definedName>
    <definedName name="____a2_16">#REF!</definedName>
    <definedName name="____a2_17" localSheetId="1">#REF!</definedName>
    <definedName name="____a2_17">#REF!</definedName>
    <definedName name="____a2_18" localSheetId="1">#REF!</definedName>
    <definedName name="____a2_18">#REF!</definedName>
    <definedName name="____a2_19" localSheetId="1">#REF!</definedName>
    <definedName name="____a2_19">#REF!</definedName>
    <definedName name="____a2_20" localSheetId="1">#REF!</definedName>
    <definedName name="____a2_20">#REF!</definedName>
    <definedName name="____a2_3" localSheetId="1">#REF!</definedName>
    <definedName name="____a2_3">#REF!</definedName>
    <definedName name="____a2_4" localSheetId="1">#REF!</definedName>
    <definedName name="____a2_4">#REF!</definedName>
    <definedName name="___a2" localSheetId="1">#REF!</definedName>
    <definedName name="___a2">#REF!</definedName>
    <definedName name="___a2_15" localSheetId="1">#REF!</definedName>
    <definedName name="___a2_15">#REF!</definedName>
    <definedName name="___a2_16" localSheetId="1">#REF!</definedName>
    <definedName name="___a2_16">#REF!</definedName>
    <definedName name="___a2_17" localSheetId="1">#REF!</definedName>
    <definedName name="___a2_17">#REF!</definedName>
    <definedName name="___a2_18" localSheetId="1">#REF!</definedName>
    <definedName name="___a2_18">#REF!</definedName>
    <definedName name="___a2_19" localSheetId="1">#REF!</definedName>
    <definedName name="___a2_19">#REF!</definedName>
    <definedName name="___a2_20" localSheetId="1">#REF!</definedName>
    <definedName name="___a2_20">#REF!</definedName>
    <definedName name="___a2_3" localSheetId="1">#REF!</definedName>
    <definedName name="___a2_3">#REF!</definedName>
    <definedName name="___a2_4" localSheetId="1">#REF!</definedName>
    <definedName name="___a2_4">#REF!</definedName>
    <definedName name="___xlnm.Print_Area_2" localSheetId="1">#REF!</definedName>
    <definedName name="___xlnm.Print_Area_2">#REF!</definedName>
    <definedName name="__1_3">'[1]Смета2 проект. раб.'!$A$93:$N$96</definedName>
    <definedName name="__1_3_" localSheetId="1">'[2]См-2 проектн'!#REF!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 localSheetId="1">'[5]Смета2 проект_ раб_'!#REF!</definedName>
    <definedName name="__1_3_13">'[5]Смета2 проект_ раб_'!#REF!</definedName>
    <definedName name="__1_3_14" localSheetId="1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 localSheetId="1">'[2]См_2 проектн'!#REF!</definedName>
    <definedName name="__1_3_22">'[2]См_2 проектн'!#REF!</definedName>
    <definedName name="__1_3_23" localSheetId="1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 localSheetId="1">'[2]См_2 проектн'!#REF!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 localSheetId="1">'[2]См_2 проектн'!#REF!</definedName>
    <definedName name="__1_3_48">'[2]См_2 проектн'!#REF!</definedName>
    <definedName name="__1_3_49" localSheetId="1">'[2]См_2 проектн'!#REF!</definedName>
    <definedName name="__1_3_49">'[2]См_2 проектн'!#REF!</definedName>
    <definedName name="__1_3_50" localSheetId="1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'[1]Смета2 проект_ раб_'!$A$93:$N$96</definedName>
    <definedName name="__1_3_70">'[1]Смета2 проект_ раб_'!$A$93:$N$96</definedName>
    <definedName name="__1_3_71">'[1]Смета2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 localSheetId="1">'[2]См_2 проектн'!#REF!</definedName>
    <definedName name="__1_3_74">'[2]См_2 проектн'!#REF!</definedName>
    <definedName name="__1_3_75" localSheetId="1">'[2]См_2 проектн'!#REF!</definedName>
    <definedName name="__1_3_75">'[2]См_2 проектн'!#REF!</definedName>
    <definedName name="__1_3_76" localSheetId="1">'[2]См_2 проектн'!#REF!</definedName>
    <definedName name="__1_3_76">'[2]См_2 проектн'!#REF!</definedName>
    <definedName name="__1_3_77" localSheetId="1">'[2]См_2 проектн'!#REF!</definedName>
    <definedName name="__1_3_77">'[2]См_2 проектн'!#REF!</definedName>
    <definedName name="__1_3_78" localSheetId="1">'[2]См_2 проектн'!#REF!</definedName>
    <definedName name="__1_3_78">'[2]См_2 проектн'!#REF!</definedName>
    <definedName name="__1_3_79" localSheetId="1">'[2]См_2 проектн'!#REF!</definedName>
    <definedName name="__1_3_79">'[2]См_2 проектн'!#REF!</definedName>
    <definedName name="__1_3_8">'[1]Смета2 проект_ раб_'!$A$93:$N$96</definedName>
    <definedName name="__1_3_9">'[4]Смета2 проект_ раб_'!$A$93:$N$96</definedName>
    <definedName name="__a2" localSheetId="1">#REF!</definedName>
    <definedName name="__a2">#REF!</definedName>
    <definedName name="__a2_15" localSheetId="1">#REF!</definedName>
    <definedName name="__a2_15">#REF!</definedName>
    <definedName name="__a2_16" localSheetId="1">#REF!</definedName>
    <definedName name="__a2_16">#REF!</definedName>
    <definedName name="__a2_17" localSheetId="1">#REF!</definedName>
    <definedName name="__a2_17">#REF!</definedName>
    <definedName name="__a2_18" localSheetId="1">#REF!</definedName>
    <definedName name="__a2_18">#REF!</definedName>
    <definedName name="__a2_19" localSheetId="1">#REF!</definedName>
    <definedName name="__a2_19">#REF!</definedName>
    <definedName name="__a2_20" localSheetId="1">#REF!</definedName>
    <definedName name="__a2_20">#REF!</definedName>
    <definedName name="__a2_3" localSheetId="1">#REF!</definedName>
    <definedName name="__a2_3">#REF!</definedName>
    <definedName name="__a2_4" localSheetId="1">#REF!</definedName>
    <definedName name="__a2_4">#REF!</definedName>
    <definedName name="__dFF10">[6]списки!$J$1:$J$15</definedName>
    <definedName name="__dFF2">[6]списки!$B$1:$B$7</definedName>
    <definedName name="__dFF5">[6]списки!$E$1:$E$9</definedName>
    <definedName name="__dFF6">[6]списки!$F$1:$F$5</definedName>
    <definedName name="__dFF7">[6]списки!$G$1:$G$8</definedName>
    <definedName name="__dFF8">[6]списки!$H$1:$H$6</definedName>
    <definedName name="__dFF9">[6]списки!$I$1:$I$15</definedName>
    <definedName name="__qs1">[6]списки!$L$1:$L$2</definedName>
    <definedName name="__qs2" localSheetId="1">#REF!</definedName>
    <definedName name="__qs2">#REF!</definedName>
    <definedName name="__qs3" localSheetId="1">#REF!</definedName>
    <definedName name="__qs3">#REF!</definedName>
    <definedName name="__qs4">[6]списки!$K$1:$K$5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 localSheetId="1">#REF!</definedName>
    <definedName name="__xlnm.Print_Area_5">#REF!</definedName>
    <definedName name="__xlnm.Print_Area_6">"#REF!"</definedName>
    <definedName name="__xlnm.Print_Area_8">"#REF!"</definedName>
    <definedName name="_1" localSheetId="1">'[1]Смета2 проект. раб.'!#REF!</definedName>
    <definedName name="_1">'[1]Смета2 проект. раб.'!#REF!</definedName>
    <definedName name="_1_1" localSheetId="1">'[3]Смета2 проект_ раб_'!#REF!</definedName>
    <definedName name="_1_1">'[3]Смета2 проект_ раб_'!#REF!</definedName>
    <definedName name="_1_1_10_1" localSheetId="1">'[7]См_2 Шатурс сети  проект работы'!#REF!</definedName>
    <definedName name="_1_1_10_1">'[7]См_2 Шатурс сети  проект работы'!#REF!</definedName>
    <definedName name="_1_10" localSheetId="1">'[4]Смета2 проект_ раб_'!#REF!</definedName>
    <definedName name="_1_10">'[4]Смета2 проект_ раб_'!#REF!</definedName>
    <definedName name="_1_11" localSheetId="1">'[3]Смета2 проект_ раб_'!#REF!</definedName>
    <definedName name="_1_11">'[3]Смета2 проект_ раб_'!#REF!</definedName>
    <definedName name="_1_12" localSheetId="1">'[3]Смета2 проект_ раб_'!#REF!</definedName>
    <definedName name="_1_12">'[3]Смета2 проект_ раб_'!#REF!</definedName>
    <definedName name="_1_13" localSheetId="1">'[4]Смета2 проект_ раб_'!#REF!</definedName>
    <definedName name="_1_13">'[4]Смета2 проект_ раб_'!#REF!</definedName>
    <definedName name="_1_14" localSheetId="1">'[4]Смета2 проект_ раб_'!#REF!</definedName>
    <definedName name="_1_14">'[4]Смета2 проект_ раб_'!#REF!</definedName>
    <definedName name="_1_2" localSheetId="1">'[3]Смета2 проект_ раб_'!#REF!</definedName>
    <definedName name="_1_2">'[3]Смета2 проект_ раб_'!#REF!</definedName>
    <definedName name="_1_26" localSheetId="1">'[4]Смета2 проект_ раб_'!#REF!</definedName>
    <definedName name="_1_26">'[4]Смета2 проект_ раб_'!#REF!</definedName>
    <definedName name="_1_27" localSheetId="1">'[4]Смета2 проект_ раб_'!#REF!</definedName>
    <definedName name="_1_27">'[4]Смета2 проект_ раб_'!#REF!</definedName>
    <definedName name="_1_28" localSheetId="1">'[3]Смета2 проект_ раб_'!#REF!</definedName>
    <definedName name="_1_28">'[3]Смета2 проект_ раб_'!#REF!</definedName>
    <definedName name="_1_29" localSheetId="1">'[3]Смета2 проект_ раб_'!#REF!</definedName>
    <definedName name="_1_29">'[3]Смета2 проект_ раб_'!#REF!</definedName>
    <definedName name="_1_3" localSheetId="1">'[8]См-2 Шатурс сети  проект работы'!#REF!</definedName>
    <definedName name="_1_3">'[8]См-2 Шатурс сети  проект работы'!#REF!</definedName>
    <definedName name="_1_3_1" localSheetId="1">'[7]См_2 Шатурс сети  проект работы'!#REF!</definedName>
    <definedName name="_1_3_1">'[7]См_2 Шатурс сети  проект работы'!#REF!</definedName>
    <definedName name="_1_3_10" localSheetId="1">'[9]См_2 Шатурс сети  проект работы'!#REF!</definedName>
    <definedName name="_1_3_10">'[9]См_2 Шатурс сети  проект работы'!#REF!</definedName>
    <definedName name="_1_3_11" localSheetId="1">'[7]См_2 Шатурс сети  проект работы'!#REF!</definedName>
    <definedName name="_1_3_11">'[7]См_2 Шатурс сети  проект работы'!#REF!</definedName>
    <definedName name="_1_3_12" localSheetId="1">'[7]См_2 Шатурс сети  проект работы'!#REF!</definedName>
    <definedName name="_1_3_12">'[7]См_2 Шатурс сети  проект работы'!#REF!</definedName>
    <definedName name="_1_3_13" localSheetId="1">'[10]смета 2 проект_ работы'!#REF!</definedName>
    <definedName name="_1_3_13">'[10]смета 2 проект_ работы'!#REF!</definedName>
    <definedName name="_1_3_14" localSheetId="1">'[10]смета 2 проект_ работы'!#REF!</definedName>
    <definedName name="_1_3_14">'[10]смета 2 проект_ работы'!#REF!</definedName>
    <definedName name="_1_3_2" localSheetId="1">'[7]См_2 Шатурс сети  проект работы'!#REF!</definedName>
    <definedName name="_1_3_2">'[7]См_2 Шатурс сети  проект работы'!#REF!</definedName>
    <definedName name="_1_3_22" localSheetId="1">'[11]См_2 Октябр сети  проект работы'!#REF!</definedName>
    <definedName name="_1_3_22">'[11]См_2 Октябр сети  проект работы'!#REF!</definedName>
    <definedName name="_1_3_23" localSheetId="1">'[11]См_2 Октябр сети  проект работы'!#REF!</definedName>
    <definedName name="_1_3_23">'[11]См_2 Октябр сети  проект работы'!#REF!</definedName>
    <definedName name="_1_3_26" localSheetId="1">'[9]См_2 Шатурс сети  проект работы'!#REF!</definedName>
    <definedName name="_1_3_26">'[9]См_2 Шатурс сети  проект работы'!#REF!</definedName>
    <definedName name="_1_3_27" localSheetId="1">'[9]См_2 Шатурс сети  проект работы'!#REF!</definedName>
    <definedName name="_1_3_27">'[9]См_2 Шатурс сети  проект работы'!#REF!</definedName>
    <definedName name="_1_3_28" localSheetId="1">'[7]См_2 Шатурс сети  проект работы'!#REF!</definedName>
    <definedName name="_1_3_28">'[7]См_2 Шатурс сети  проект работы'!#REF!</definedName>
    <definedName name="_1_3_29" localSheetId="1">'[7]См_2 Шатурс сети  проект работы'!#REF!</definedName>
    <definedName name="_1_3_29">'[7]См_2 Шатурс сети  проект работы'!#REF!</definedName>
    <definedName name="_1_3_3" localSheetId="1">'[11]См_2 Октябр сети  проект работы'!#REF!</definedName>
    <definedName name="_1_3_3">'[11]См_2 Октябр сети  проект работы'!#REF!</definedName>
    <definedName name="_1_3_30" localSheetId="1">'[7]См_2 Шатурс сети  проект работы'!#REF!</definedName>
    <definedName name="_1_3_30">'[7]См_2 Шатурс сети  проект работы'!#REF!</definedName>
    <definedName name="_1_3_31" localSheetId="1">'[7]См_2 Шатурс сети  проект работы'!#REF!</definedName>
    <definedName name="_1_3_31">'[7]См_2 Шатурс сети  проект работы'!#REF!</definedName>
    <definedName name="_1_3_32" localSheetId="1">'[9]См_2 Шатурс сети  проект работы'!#REF!</definedName>
    <definedName name="_1_3_32">'[9]См_2 Шатурс сети  проект работы'!#REF!</definedName>
    <definedName name="_1_3_33" localSheetId="1">'[9]См_2 Шатурс сети  проект работы'!#REF!</definedName>
    <definedName name="_1_3_33">'[9]См_2 Шатурс сети  проект работы'!#REF!</definedName>
    <definedName name="_1_3_34" localSheetId="1">'[7]См_2 Шатурс сети  проект работы'!#REF!</definedName>
    <definedName name="_1_3_34">'[7]См_2 Шатурс сети  проект работы'!#REF!</definedName>
    <definedName name="_1_3_35" localSheetId="1">'[9]См_2 Шатурс сети  проект работы'!#REF!</definedName>
    <definedName name="_1_3_35">'[9]См_2 Шатурс сети  проект работы'!#REF!</definedName>
    <definedName name="_1_3_36" localSheetId="1">'[9]См_2 Шатурс сети  проект работы'!#REF!</definedName>
    <definedName name="_1_3_36">'[9]См_2 Шатурс сети  проект работы'!#REF!</definedName>
    <definedName name="_1_3_37" localSheetId="1">'[9]См_2 Шатурс сети  проект работы'!#REF!</definedName>
    <definedName name="_1_3_37">'[9]См_2 Шатурс сети  проект работы'!#REF!</definedName>
    <definedName name="_1_3_38" localSheetId="1">'[9]См_2 Шатурс сети  проект работы'!#REF!</definedName>
    <definedName name="_1_3_38">'[9]См_2 Шатурс сети  проект работы'!#REF!</definedName>
    <definedName name="_1_3_39" localSheetId="1">'[9]См_2 Шатурс сети  проект работы'!#REF!</definedName>
    <definedName name="_1_3_39">'[9]См_2 Шатурс сети  проект работы'!#REF!</definedName>
    <definedName name="_1_3_42" localSheetId="1">'[9]См_2 Шатурс сети  проект работы'!#REF!</definedName>
    <definedName name="_1_3_42">'[9]См_2 Шатурс сети  проект работы'!#REF!</definedName>
    <definedName name="_1_3_43" localSheetId="1">'[9]См_2 Шатурс сети  проект работы'!#REF!</definedName>
    <definedName name="_1_3_43">'[9]См_2 Шатурс сети  проект работы'!#REF!</definedName>
    <definedName name="_1_3_45" localSheetId="1">'[9]См_2 Шатурс сети  проект работы'!#REF!</definedName>
    <definedName name="_1_3_45">'[9]См_2 Шатурс сети  проект работы'!#REF!</definedName>
    <definedName name="_1_3_46" localSheetId="1">'[9]См_2 Шатурс сети  проект работы'!#REF!</definedName>
    <definedName name="_1_3_46">'[9]См_2 Шатурс сети  проект работы'!#REF!</definedName>
    <definedName name="_1_3_48" localSheetId="1">'[11]См_2 Октябр сети  проект работы'!#REF!</definedName>
    <definedName name="_1_3_48">'[11]См_2 Октябр сети  проект работы'!#REF!</definedName>
    <definedName name="_1_3_49" localSheetId="1">'[11]См_2 Октябр сети  проект работы'!#REF!</definedName>
    <definedName name="_1_3_49">'[11]См_2 Октябр сети  проект работы'!#REF!</definedName>
    <definedName name="_1_3_50" localSheetId="1">'[11]См_2 Октябр сети  проект работы'!#REF!</definedName>
    <definedName name="_1_3_50">'[11]См_2 Октябр сети  проект работы'!#REF!</definedName>
    <definedName name="_1_3_51" localSheetId="1">'[7]См_2 Шатурс сети  проект работы'!#REF!</definedName>
    <definedName name="_1_3_51">'[7]См_2 Шатурс сети  проект работы'!#REF!</definedName>
    <definedName name="_1_3_52" localSheetId="1">'[7]См_2 Шатурс сети  проект работы'!#REF!</definedName>
    <definedName name="_1_3_52">'[7]См_2 Шатурс сети  проект работы'!#REF!</definedName>
    <definedName name="_1_3_6" localSheetId="1">'[7]См_2 Шатурс сети  проект работы'!#REF!</definedName>
    <definedName name="_1_3_6">'[7]См_2 Шатурс сети  проект работы'!#REF!</definedName>
    <definedName name="_1_3_7" localSheetId="1">'[8]См_2 Шатурс сети  проект работы'!#REF!</definedName>
    <definedName name="_1_3_7">'[8]См_2 Шатурс сети  проект работы'!#REF!</definedName>
    <definedName name="_1_3_70" localSheetId="1">'[8]См_2 Шатурс сети  проект работы'!#REF!</definedName>
    <definedName name="_1_3_70">'[8]См_2 Шатурс сети  проект работы'!#REF!</definedName>
    <definedName name="_1_3_71" localSheetId="1">'[8]См_2 Шатурс сети  проект работы'!#REF!</definedName>
    <definedName name="_1_3_71">'[8]См_2 Шатурс сети  проект работы'!#REF!</definedName>
    <definedName name="_1_3_72" localSheetId="1">'[7]См_2 Шатурс сети  проект работы'!#REF!</definedName>
    <definedName name="_1_3_72">'[7]См_2 Шатурс сети  проект работы'!#REF!</definedName>
    <definedName name="_1_3_73" localSheetId="1">'[7]См_2 Шатурс сети  проект работы'!#REF!</definedName>
    <definedName name="_1_3_73">'[7]См_2 Шатурс сети  проект работы'!#REF!</definedName>
    <definedName name="_1_3_74" localSheetId="1">'[11]См_2 Октябр сети  проект работы'!#REF!</definedName>
    <definedName name="_1_3_74">'[11]См_2 Октябр сети  проект работы'!#REF!</definedName>
    <definedName name="_1_3_75" localSheetId="1">'[11]См_2 Октябр сети  проект работы'!#REF!</definedName>
    <definedName name="_1_3_75">'[11]См_2 Октябр сети  проект работы'!#REF!</definedName>
    <definedName name="_1_3_76" localSheetId="1">'[11]См_2 Октябр сети  проект работы'!#REF!</definedName>
    <definedName name="_1_3_76">'[11]См_2 Октябр сети  проект работы'!#REF!</definedName>
    <definedName name="_1_3_77" localSheetId="1">'[11]См_2 Октябр сети  проект работы'!#REF!</definedName>
    <definedName name="_1_3_77">'[11]См_2 Октябр сети  проект работы'!#REF!</definedName>
    <definedName name="_1_3_78" localSheetId="1">'[11]См_2 Октябр сети  проект работы'!#REF!</definedName>
    <definedName name="_1_3_78">'[11]См_2 Октябр сети  проект работы'!#REF!</definedName>
    <definedName name="_1_3_79" localSheetId="1">'[11]См_2 Октябр сети  проект работы'!#REF!</definedName>
    <definedName name="_1_3_79">'[11]См_2 Октябр сети  проект работы'!#REF!</definedName>
    <definedName name="_1_3_8" localSheetId="1">'[8]См_2 Шатурс сети  проект работы'!#REF!</definedName>
    <definedName name="_1_3_8">'[8]См_2 Шатурс сети  проект работы'!#REF!</definedName>
    <definedName name="_1_3_9" localSheetId="1">'[9]См_2 Шатурс сети  проект работы'!#REF!</definedName>
    <definedName name="_1_3_9">'[9]См_2 Шатурс сети  проект работы'!#REF!</definedName>
    <definedName name="_1_30" localSheetId="1">'[3]Смета2 проект_ раб_'!#REF!</definedName>
    <definedName name="_1_30">'[3]Смета2 проект_ раб_'!#REF!</definedName>
    <definedName name="_1_31" localSheetId="1">'[3]Смета2 проект_ раб_'!#REF!</definedName>
    <definedName name="_1_31">'[3]Смета2 проект_ раб_'!#REF!</definedName>
    <definedName name="_1_32" localSheetId="1">'[4]Смета2 проект_ раб_'!#REF!</definedName>
    <definedName name="_1_32">'[4]Смета2 проект_ раб_'!#REF!</definedName>
    <definedName name="_1_33" localSheetId="1">'[4]Смета2 проект_ раб_'!#REF!</definedName>
    <definedName name="_1_33">'[4]Смета2 проект_ раб_'!#REF!</definedName>
    <definedName name="_1_34" localSheetId="1">'[3]Смета2 проект_ раб_'!#REF!</definedName>
    <definedName name="_1_34">'[3]Смета2 проект_ раб_'!#REF!</definedName>
    <definedName name="_1_35" localSheetId="1">'[4]Смета2 проект_ раб_'!#REF!</definedName>
    <definedName name="_1_35">'[4]Смета2 проект_ раб_'!#REF!</definedName>
    <definedName name="_1_36" localSheetId="1">'[4]Смета2 проект_ раб_'!#REF!</definedName>
    <definedName name="_1_36">'[4]Смета2 проект_ раб_'!#REF!</definedName>
    <definedName name="_1_37" localSheetId="1">'[4]Смета2 проект_ раб_'!#REF!</definedName>
    <definedName name="_1_37">'[4]Смета2 проект_ раб_'!#REF!</definedName>
    <definedName name="_1_38" localSheetId="1">'[4]Смета2 проект_ раб_'!#REF!</definedName>
    <definedName name="_1_38">'[4]Смета2 проект_ раб_'!#REF!</definedName>
    <definedName name="_1_39" localSheetId="1">'[4]Смета2 проект_ раб_'!#REF!</definedName>
    <definedName name="_1_39">'[4]Смета2 проект_ раб_'!#REF!</definedName>
    <definedName name="_1_42" localSheetId="1">'[4]Смета2 проект_ раб_'!#REF!</definedName>
    <definedName name="_1_42">'[4]Смета2 проект_ раб_'!#REF!</definedName>
    <definedName name="_1_43" localSheetId="1">'[4]Смета2 проект_ раб_'!#REF!</definedName>
    <definedName name="_1_43">'[4]Смета2 проект_ раб_'!#REF!</definedName>
    <definedName name="_1_45" localSheetId="1">'[4]Смета2 проект_ раб_'!#REF!</definedName>
    <definedName name="_1_45">'[4]Смета2 проект_ раб_'!#REF!</definedName>
    <definedName name="_1_46" localSheetId="1">'[4]Смета2 проект_ раб_'!#REF!</definedName>
    <definedName name="_1_46">'[4]Смета2 проект_ раб_'!#REF!</definedName>
    <definedName name="_1_48" localSheetId="1">'[3]Смета2 проект_ раб_'!#REF!</definedName>
    <definedName name="_1_48">'[3]Смета2 проект_ раб_'!#REF!</definedName>
    <definedName name="_1_49" localSheetId="1">'[3]Смета2 проект_ раб_'!#REF!</definedName>
    <definedName name="_1_49">'[3]Смета2 проект_ раб_'!#REF!</definedName>
    <definedName name="_1_5" localSheetId="1">'[8]См-2 Шатурс сети  проект работы'!#REF!</definedName>
    <definedName name="_1_5">'[8]См-2 Шатурс сети  проект работы'!#REF!</definedName>
    <definedName name="_1_5_1" localSheetId="1">'[7]См_2 Шатурс сети  проект работы'!#REF!</definedName>
    <definedName name="_1_5_1">'[7]См_2 Шатурс сети  проект работы'!#REF!</definedName>
    <definedName name="_1_5_10" localSheetId="1">'[9]См_2 Шатурс сети  проект работы'!#REF!</definedName>
    <definedName name="_1_5_10">'[9]См_2 Шатурс сети  проект работы'!#REF!</definedName>
    <definedName name="_1_5_11" localSheetId="1">'[7]См_2 Шатурс сети  проект работы'!#REF!</definedName>
    <definedName name="_1_5_11">'[7]См_2 Шатурс сети  проект работы'!#REF!</definedName>
    <definedName name="_1_5_12" localSheetId="1">'[7]См_2 Шатурс сети  проект работы'!#REF!</definedName>
    <definedName name="_1_5_12">'[7]См_2 Шатурс сети  проект работы'!#REF!</definedName>
    <definedName name="_1_5_13" localSheetId="1">'[9]См_2 Шатурс сети  проект работы'!#REF!</definedName>
    <definedName name="_1_5_13">'[9]См_2 Шатурс сети  проект работы'!#REF!</definedName>
    <definedName name="_1_5_14" localSheetId="1">'[9]См_2 Шатурс сети  проект работы'!#REF!</definedName>
    <definedName name="_1_5_14">'[9]См_2 Шатурс сети  проект работы'!#REF!</definedName>
    <definedName name="_1_5_2" localSheetId="1">'[7]См_2 Шатурс сети  проект работы'!#REF!</definedName>
    <definedName name="_1_5_2">'[7]См_2 Шатурс сети  проект работы'!#REF!</definedName>
    <definedName name="_1_5_22" localSheetId="1">'[12]смета 2 проект_ работы'!#REF!</definedName>
    <definedName name="_1_5_22">'[12]смета 2 проект_ работы'!#REF!</definedName>
    <definedName name="_1_5_23" localSheetId="1">'[12]смета 2 проект_ работы'!#REF!</definedName>
    <definedName name="_1_5_23">'[12]смета 2 проект_ работы'!#REF!</definedName>
    <definedName name="_1_5_26" localSheetId="1">'[9]См_2 Шатурс сети  проект работы'!#REF!</definedName>
    <definedName name="_1_5_26">'[9]См_2 Шатурс сети  проект работы'!#REF!</definedName>
    <definedName name="_1_5_27" localSheetId="1">'[9]См_2 Шатурс сети  проект работы'!#REF!</definedName>
    <definedName name="_1_5_27">'[9]См_2 Шатурс сети  проект работы'!#REF!</definedName>
    <definedName name="_1_5_28" localSheetId="1">'[7]См_2 Шатурс сети  проект работы'!#REF!</definedName>
    <definedName name="_1_5_28">'[7]См_2 Шатурс сети  проект работы'!#REF!</definedName>
    <definedName name="_1_5_29" localSheetId="1">'[7]См_2 Шатурс сети  проект работы'!#REF!</definedName>
    <definedName name="_1_5_29">'[7]См_2 Шатурс сети  проект работы'!#REF!</definedName>
    <definedName name="_1_5_3" localSheetId="1">'[12]смета 2 проект_ работы'!#REF!</definedName>
    <definedName name="_1_5_3">'[12]смета 2 проект_ работы'!#REF!</definedName>
    <definedName name="_1_5_30" localSheetId="1">'[7]См_2 Шатурс сети  проект работы'!#REF!</definedName>
    <definedName name="_1_5_30">'[7]См_2 Шатурс сети  проект работы'!#REF!</definedName>
    <definedName name="_1_5_31" localSheetId="1">'[7]См_2 Шатурс сети  проект работы'!#REF!</definedName>
    <definedName name="_1_5_31">'[7]См_2 Шатурс сети  проект работы'!#REF!</definedName>
    <definedName name="_1_5_32" localSheetId="1">'[9]См_2 Шатурс сети  проект работы'!#REF!</definedName>
    <definedName name="_1_5_32">'[9]См_2 Шатурс сети  проект работы'!#REF!</definedName>
    <definedName name="_1_5_33" localSheetId="1">'[9]См_2 Шатурс сети  проект работы'!#REF!</definedName>
    <definedName name="_1_5_33">'[9]См_2 Шатурс сети  проект работы'!#REF!</definedName>
    <definedName name="_1_5_34" localSheetId="1">'[7]См_2 Шатурс сети  проект работы'!#REF!</definedName>
    <definedName name="_1_5_34">'[7]См_2 Шатурс сети  проект работы'!#REF!</definedName>
    <definedName name="_1_5_35" localSheetId="1">'[9]См_2 Шатурс сети  проект работы'!#REF!</definedName>
    <definedName name="_1_5_35">'[9]См_2 Шатурс сети  проект работы'!#REF!</definedName>
    <definedName name="_1_5_36" localSheetId="1">'[9]См_2 Шатурс сети  проект работы'!#REF!</definedName>
    <definedName name="_1_5_36">'[9]См_2 Шатурс сети  проект работы'!#REF!</definedName>
    <definedName name="_1_5_37" localSheetId="1">'[9]См_2 Шатурс сети  проект работы'!#REF!</definedName>
    <definedName name="_1_5_37">'[9]См_2 Шатурс сети  проект работы'!#REF!</definedName>
    <definedName name="_1_5_38" localSheetId="1">'[9]См_2 Шатурс сети  проект работы'!#REF!</definedName>
    <definedName name="_1_5_38">'[9]См_2 Шатурс сети  проект работы'!#REF!</definedName>
    <definedName name="_1_5_39" localSheetId="1">'[9]См_2 Шатурс сети  проект работы'!#REF!</definedName>
    <definedName name="_1_5_39">'[9]См_2 Шатурс сети  проект работы'!#REF!</definedName>
    <definedName name="_1_5_42" localSheetId="1">'[9]См_2 Шатурс сети  проект работы'!#REF!</definedName>
    <definedName name="_1_5_42">'[9]См_2 Шатурс сети  проект работы'!#REF!</definedName>
    <definedName name="_1_5_43" localSheetId="1">'[9]См_2 Шатурс сети  проект работы'!#REF!</definedName>
    <definedName name="_1_5_43">'[9]См_2 Шатурс сети  проект работы'!#REF!</definedName>
    <definedName name="_1_5_45" localSheetId="1">'[9]См_2 Шатурс сети  проект работы'!#REF!</definedName>
    <definedName name="_1_5_45">'[9]См_2 Шатурс сети  проект работы'!#REF!</definedName>
    <definedName name="_1_5_46" localSheetId="1">'[9]См_2 Шатурс сети  проект работы'!#REF!</definedName>
    <definedName name="_1_5_46">'[9]См_2 Шатурс сети  проект работы'!#REF!</definedName>
    <definedName name="_1_5_48" localSheetId="1">'[12]смета 2 проект_ работы'!#REF!</definedName>
    <definedName name="_1_5_48">'[12]смета 2 проект_ работы'!#REF!</definedName>
    <definedName name="_1_5_49" localSheetId="1">'[12]смета 2 проект_ работы'!#REF!</definedName>
    <definedName name="_1_5_49">'[12]смета 2 проект_ работы'!#REF!</definedName>
    <definedName name="_1_5_50" localSheetId="1">'[12]смета 2 проект_ работы'!#REF!</definedName>
    <definedName name="_1_5_50">'[12]смета 2 проект_ работы'!#REF!</definedName>
    <definedName name="_1_5_51" localSheetId="1">'[7]См_2 Шатурс сети  проект работы'!#REF!</definedName>
    <definedName name="_1_5_51">'[7]См_2 Шатурс сети  проект работы'!#REF!</definedName>
    <definedName name="_1_5_52" localSheetId="1">'[7]См_2 Шатурс сети  проект работы'!#REF!</definedName>
    <definedName name="_1_5_52">'[7]См_2 Шатурс сети  проект работы'!#REF!</definedName>
    <definedName name="_1_5_6" localSheetId="1">'[7]См_2 Шатурс сети  проект работы'!#REF!</definedName>
    <definedName name="_1_5_6">'[7]См_2 Шатурс сети  проект работы'!#REF!</definedName>
    <definedName name="_1_5_7" localSheetId="1">'[8]См_2 Шатурс сети  проект работы'!#REF!</definedName>
    <definedName name="_1_5_7">'[8]См_2 Шатурс сети  проект работы'!#REF!</definedName>
    <definedName name="_1_5_70" localSheetId="1">'[8]См_2 Шатурс сети  проект работы'!#REF!</definedName>
    <definedName name="_1_5_70">'[8]См_2 Шатурс сети  проект работы'!#REF!</definedName>
    <definedName name="_1_5_71" localSheetId="1">'[8]См_2 Шатурс сети  проект работы'!#REF!</definedName>
    <definedName name="_1_5_71">'[8]См_2 Шатурс сети  проект работы'!#REF!</definedName>
    <definedName name="_1_5_72" localSheetId="1">'[7]См_2 Шатурс сети  проект работы'!#REF!</definedName>
    <definedName name="_1_5_72">'[7]См_2 Шатурс сети  проект работы'!#REF!</definedName>
    <definedName name="_1_5_73" localSheetId="1">'[7]См_2 Шатурс сети  проект работы'!#REF!</definedName>
    <definedName name="_1_5_73">'[7]См_2 Шатурс сети  проект работы'!#REF!</definedName>
    <definedName name="_1_5_74" localSheetId="1">'[12]смета 2 проект_ работы'!#REF!</definedName>
    <definedName name="_1_5_74">'[12]смета 2 проект_ работы'!#REF!</definedName>
    <definedName name="_1_5_75" localSheetId="1">'[12]смета 2 проект_ работы'!#REF!</definedName>
    <definedName name="_1_5_75">'[12]смета 2 проект_ работы'!#REF!</definedName>
    <definedName name="_1_5_76" localSheetId="1">'[12]смета 2 проект_ работы'!#REF!</definedName>
    <definedName name="_1_5_76">'[12]смета 2 проект_ работы'!#REF!</definedName>
    <definedName name="_1_5_77" localSheetId="1">'[12]смета 2 проект_ работы'!#REF!</definedName>
    <definedName name="_1_5_77">'[12]смета 2 проект_ работы'!#REF!</definedName>
    <definedName name="_1_5_78" localSheetId="1">'[12]смета 2 проект_ работы'!#REF!</definedName>
    <definedName name="_1_5_78">'[12]смета 2 проект_ работы'!#REF!</definedName>
    <definedName name="_1_5_79" localSheetId="1">'[12]смета 2 проект_ работы'!#REF!</definedName>
    <definedName name="_1_5_79">'[12]смета 2 проект_ работы'!#REF!</definedName>
    <definedName name="_1_5_8" localSheetId="1">'[8]См_2 Шатурс сети  проект работы'!#REF!</definedName>
    <definedName name="_1_5_8">'[8]См_2 Шатурс сети  проект работы'!#REF!</definedName>
    <definedName name="_1_5_9" localSheetId="1">'[9]См_2 Шатурс сети  проект работы'!#REF!</definedName>
    <definedName name="_1_5_9">'[9]См_2 Шатурс сети  проект работы'!#REF!</definedName>
    <definedName name="_1_51" localSheetId="1">'[3]Смета2 проект_ раб_'!#REF!</definedName>
    <definedName name="_1_51">'[3]Смета2 проект_ раб_'!#REF!</definedName>
    <definedName name="_1_52" localSheetId="1">'[3]Смета2 проект_ раб_'!#REF!</definedName>
    <definedName name="_1_52">'[3]Смета2 проект_ раб_'!#REF!</definedName>
    <definedName name="_1_6" localSheetId="1">'[3]Смета2 проект_ раб_'!#REF!</definedName>
    <definedName name="_1_6">'[3]Смета2 проект_ раб_'!#REF!</definedName>
    <definedName name="_1_7" localSheetId="1">'[1]Смета2 проект_ раб_'!#REF!</definedName>
    <definedName name="_1_7">'[1]Смета2 проект_ раб_'!#REF!</definedName>
    <definedName name="_1_70" localSheetId="1">'[1]Смета2 проект_ раб_'!#REF!</definedName>
    <definedName name="_1_70">'[1]Смета2 проект_ раб_'!#REF!</definedName>
    <definedName name="_1_71" localSheetId="1">'[1]Смета2 проект_ раб_'!#REF!</definedName>
    <definedName name="_1_71">'[1]Смета2 проект_ раб_'!#REF!</definedName>
    <definedName name="_1_72" localSheetId="1">'[3]Смета2 проект_ раб_'!#REF!</definedName>
    <definedName name="_1_72">'[3]Смета2 проект_ раб_'!#REF!</definedName>
    <definedName name="_1_73" localSheetId="1">'[3]Смета2 проект_ раб_'!#REF!</definedName>
    <definedName name="_1_73">'[3]Смета2 проект_ раб_'!#REF!</definedName>
    <definedName name="_1_8" localSheetId="1">'[1]Смета2 проект_ раб_'!#REF!</definedName>
    <definedName name="_1_8">'[1]Смета2 проект_ раб_'!#REF!</definedName>
    <definedName name="_1_9" localSheetId="1">'[4]Смета2 проект_ раб_'!#REF!</definedName>
    <definedName name="_1_9">'[4]Смета2 проект_ раб_'!#REF!</definedName>
    <definedName name="_11">[13]списки!$E$1:$E$9</definedName>
    <definedName name="_19_896" localSheetId="1">'[8]См-2 Шатурс сети  проект работы'!#REF!</definedName>
    <definedName name="_19_896">'[8]См-2 Шатурс сети  проект работы'!#REF!</definedName>
    <definedName name="_19_896_1" localSheetId="1">'[7]См_2 Шатурс сети  проект работы'!#REF!</definedName>
    <definedName name="_19_896_1">'[7]См_2 Шатурс сети  проект работы'!#REF!</definedName>
    <definedName name="_19_896_10" localSheetId="1">'[9]См_2 Шатурс сети  проект работы'!#REF!</definedName>
    <definedName name="_19_896_10">'[9]См_2 Шатурс сети  проект работы'!#REF!</definedName>
    <definedName name="_19_896_11" localSheetId="1">'[7]См_2 Шатурс сети  проект работы'!#REF!</definedName>
    <definedName name="_19_896_11">'[7]См_2 Шатурс сети  проект работы'!#REF!</definedName>
    <definedName name="_19_896_12" localSheetId="1">'[7]См_2 Шатурс сети  проект работы'!#REF!</definedName>
    <definedName name="_19_896_12">'[7]См_2 Шатурс сети  проект работы'!#REF!</definedName>
    <definedName name="_19_896_13" localSheetId="1">'[9]См_2 Шатурс сети  проект работы'!#REF!</definedName>
    <definedName name="_19_896_13">'[9]См_2 Шатурс сети  проект работы'!#REF!</definedName>
    <definedName name="_19_896_14" localSheetId="1">'[9]См_2 Шатурс сети  проект работы'!#REF!</definedName>
    <definedName name="_19_896_14">'[9]См_2 Шатурс сети  проект работы'!#REF!</definedName>
    <definedName name="_19_896_2" localSheetId="1">'[7]См_2 Шатурс сети  проект работы'!#REF!</definedName>
    <definedName name="_19_896_2">'[7]См_2 Шатурс сети  проект работы'!#REF!</definedName>
    <definedName name="_19_896_22" localSheetId="1">'[12]смета 2 проект_ работы'!#REF!</definedName>
    <definedName name="_19_896_22">'[12]смета 2 проект_ работы'!#REF!</definedName>
    <definedName name="_19_896_23" localSheetId="1">'[12]смета 2 проект_ работы'!#REF!</definedName>
    <definedName name="_19_896_23">'[12]смета 2 проект_ работы'!#REF!</definedName>
    <definedName name="_19_896_26" localSheetId="1">'[9]См_2 Шатурс сети  проект работы'!#REF!</definedName>
    <definedName name="_19_896_26">'[9]См_2 Шатурс сети  проект работы'!#REF!</definedName>
    <definedName name="_19_896_27" localSheetId="1">'[9]См_2 Шатурс сети  проект работы'!#REF!</definedName>
    <definedName name="_19_896_27">'[9]См_2 Шатурс сети  проект работы'!#REF!</definedName>
    <definedName name="_19_896_28" localSheetId="1">'[7]См_2 Шатурс сети  проект работы'!#REF!</definedName>
    <definedName name="_19_896_28">'[7]См_2 Шатурс сети  проект работы'!#REF!</definedName>
    <definedName name="_19_896_29" localSheetId="1">'[7]См_2 Шатурс сети  проект работы'!#REF!</definedName>
    <definedName name="_19_896_29">'[7]См_2 Шатурс сети  проект работы'!#REF!</definedName>
    <definedName name="_19_896_3" localSheetId="1">'[12]смета 2 проект_ работы'!#REF!</definedName>
    <definedName name="_19_896_3">'[12]смета 2 проект_ работы'!#REF!</definedName>
    <definedName name="_19_896_30" localSheetId="1">'[7]См_2 Шатурс сети  проект работы'!#REF!</definedName>
    <definedName name="_19_896_30">'[7]См_2 Шатурс сети  проект работы'!#REF!</definedName>
    <definedName name="_19_896_31" localSheetId="1">'[7]См_2 Шатурс сети  проект работы'!#REF!</definedName>
    <definedName name="_19_896_31">'[7]См_2 Шатурс сети  проект работы'!#REF!</definedName>
    <definedName name="_19_896_32" localSheetId="1">'[9]См_2 Шатурс сети  проект работы'!#REF!</definedName>
    <definedName name="_19_896_32">'[9]См_2 Шатурс сети  проект работы'!#REF!</definedName>
    <definedName name="_19_896_33" localSheetId="1">'[9]См_2 Шатурс сети  проект работы'!#REF!</definedName>
    <definedName name="_19_896_33">'[9]См_2 Шатурс сети  проект работы'!#REF!</definedName>
    <definedName name="_19_896_34" localSheetId="1">'[7]См_2 Шатурс сети  проект работы'!#REF!</definedName>
    <definedName name="_19_896_34">'[7]См_2 Шатурс сети  проект работы'!#REF!</definedName>
    <definedName name="_19_896_35" localSheetId="1">'[9]См_2 Шатурс сети  проект работы'!#REF!</definedName>
    <definedName name="_19_896_35">'[9]См_2 Шатурс сети  проект работы'!#REF!</definedName>
    <definedName name="_19_896_36" localSheetId="1">'[9]См_2 Шатурс сети  проект работы'!#REF!</definedName>
    <definedName name="_19_896_36">'[9]См_2 Шатурс сети  проект работы'!#REF!</definedName>
    <definedName name="_19_896_37" localSheetId="1">'[9]См_2 Шатурс сети  проект работы'!#REF!</definedName>
    <definedName name="_19_896_37">'[9]См_2 Шатурс сети  проект работы'!#REF!</definedName>
    <definedName name="_19_896_38" localSheetId="1">'[9]См_2 Шатурс сети  проект работы'!#REF!</definedName>
    <definedName name="_19_896_38">'[9]См_2 Шатурс сети  проект работы'!#REF!</definedName>
    <definedName name="_19_896_39" localSheetId="1">'[9]См_2 Шатурс сети  проект работы'!#REF!</definedName>
    <definedName name="_19_896_39">'[9]См_2 Шатурс сети  проект работы'!#REF!</definedName>
    <definedName name="_19_896_42" localSheetId="1">'[9]См_2 Шатурс сети  проект работы'!#REF!</definedName>
    <definedName name="_19_896_42">'[9]См_2 Шатурс сети  проект работы'!#REF!</definedName>
    <definedName name="_19_896_43" localSheetId="1">'[9]См_2 Шатурс сети  проект работы'!#REF!</definedName>
    <definedName name="_19_896_43">'[9]См_2 Шатурс сети  проект работы'!#REF!</definedName>
    <definedName name="_19_896_45" localSheetId="1">'[9]См_2 Шатурс сети  проект работы'!#REF!</definedName>
    <definedName name="_19_896_45">'[9]См_2 Шатурс сети  проект работы'!#REF!</definedName>
    <definedName name="_19_896_46" localSheetId="1">'[9]См_2 Шатурс сети  проект работы'!#REF!</definedName>
    <definedName name="_19_896_46">'[9]См_2 Шатурс сети  проект работы'!#REF!</definedName>
    <definedName name="_19_896_48" localSheetId="1">'[12]смета 2 проект_ работы'!#REF!</definedName>
    <definedName name="_19_896_48">'[12]смета 2 проект_ работы'!#REF!</definedName>
    <definedName name="_19_896_49" localSheetId="1">'[12]смета 2 проект_ работы'!#REF!</definedName>
    <definedName name="_19_896_49">'[12]смета 2 проект_ работы'!#REF!</definedName>
    <definedName name="_19_896_50" localSheetId="1">'[12]смета 2 проект_ работы'!#REF!</definedName>
    <definedName name="_19_896_50">'[12]смета 2 проект_ работы'!#REF!</definedName>
    <definedName name="_19_896_51" localSheetId="1">'[7]См_2 Шатурс сети  проект работы'!#REF!</definedName>
    <definedName name="_19_896_51">'[7]См_2 Шатурс сети  проект работы'!#REF!</definedName>
    <definedName name="_19_896_52" localSheetId="1">'[7]См_2 Шатурс сети  проект работы'!#REF!</definedName>
    <definedName name="_19_896_52">'[7]См_2 Шатурс сети  проект работы'!#REF!</definedName>
    <definedName name="_19_896_6" localSheetId="1">'[7]См_2 Шатурс сети  проект работы'!#REF!</definedName>
    <definedName name="_19_896_6">'[7]См_2 Шатурс сети  проект работы'!#REF!</definedName>
    <definedName name="_19_896_7" localSheetId="1">'[8]См_2 Шатурс сети  проект работы'!#REF!</definedName>
    <definedName name="_19_896_7">'[8]См_2 Шатурс сети  проект работы'!#REF!</definedName>
    <definedName name="_19_896_70" localSheetId="1">'[8]См_2 Шатурс сети  проект работы'!#REF!</definedName>
    <definedName name="_19_896_70">'[8]См_2 Шатурс сети  проект работы'!#REF!</definedName>
    <definedName name="_19_896_71" localSheetId="1">'[8]См_2 Шатурс сети  проект работы'!#REF!</definedName>
    <definedName name="_19_896_71">'[8]См_2 Шатурс сети  проект работы'!#REF!</definedName>
    <definedName name="_19_896_72" localSheetId="1">'[7]См_2 Шатурс сети  проект работы'!#REF!</definedName>
    <definedName name="_19_896_72">'[7]См_2 Шатурс сети  проект работы'!#REF!</definedName>
    <definedName name="_19_896_73" localSheetId="1">'[7]См_2 Шатурс сети  проект работы'!#REF!</definedName>
    <definedName name="_19_896_73">'[7]См_2 Шатурс сети  проект работы'!#REF!</definedName>
    <definedName name="_19_896_74" localSheetId="1">'[12]смета 2 проект_ работы'!#REF!</definedName>
    <definedName name="_19_896_74">'[12]смета 2 проект_ работы'!#REF!</definedName>
    <definedName name="_19_896_75" localSheetId="1">'[12]смета 2 проект_ работы'!#REF!</definedName>
    <definedName name="_19_896_75">'[12]смета 2 проект_ работы'!#REF!</definedName>
    <definedName name="_19_896_76" localSheetId="1">'[12]смета 2 проект_ работы'!#REF!</definedName>
    <definedName name="_19_896_76">'[12]смета 2 проект_ работы'!#REF!</definedName>
    <definedName name="_19_896_77" localSheetId="1">'[12]смета 2 проект_ работы'!#REF!</definedName>
    <definedName name="_19_896_77">'[12]смета 2 проект_ работы'!#REF!</definedName>
    <definedName name="_19_896_78" localSheetId="1">'[12]смета 2 проект_ работы'!#REF!</definedName>
    <definedName name="_19_896_78">'[12]смета 2 проект_ работы'!#REF!</definedName>
    <definedName name="_19_896_79" localSheetId="1">'[12]смета 2 проект_ работы'!#REF!</definedName>
    <definedName name="_19_896_79">'[12]смета 2 проект_ работы'!#REF!</definedName>
    <definedName name="_19_896_8" localSheetId="1">'[8]См_2 Шатурс сети  проект работы'!#REF!</definedName>
    <definedName name="_19_896_8">'[8]См_2 Шатурс сети  проект работы'!#REF!</definedName>
    <definedName name="_19_896_9" localSheetId="1">'[9]См_2 Шатурс сети  проект работы'!#REF!</definedName>
    <definedName name="_19_896_9">'[9]См_2 Шатурс сети  проект работы'!#REF!</definedName>
    <definedName name="_2Excel_BuiltIn_Print_Area_2_1" localSheetId="1">#REF!</definedName>
    <definedName name="_2Excel_BuiltIn_Print_Area_2_1">#REF!</definedName>
    <definedName name="_2Excel_BuiltIn_Print_Area_2_1_15" localSheetId="1">#REF!</definedName>
    <definedName name="_2Excel_BuiltIn_Print_Area_2_1_15">#REF!</definedName>
    <definedName name="_2Excel_BuiltIn_Print_Area_2_1_16" localSheetId="1">#REF!</definedName>
    <definedName name="_2Excel_BuiltIn_Print_Area_2_1_16">#REF!</definedName>
    <definedName name="_2Excel_BuiltIn_Print_Area_2_1_17" localSheetId="1">#REF!</definedName>
    <definedName name="_2Excel_BuiltIn_Print_Area_2_1_17">#REF!</definedName>
    <definedName name="_2Excel_BuiltIn_Print_Area_2_1_18" localSheetId="1">#REF!</definedName>
    <definedName name="_2Excel_BuiltIn_Print_Area_2_1_18">#REF!</definedName>
    <definedName name="_2Excel_BuiltIn_Print_Area_2_1_19" localSheetId="1">#REF!</definedName>
    <definedName name="_2Excel_BuiltIn_Print_Area_2_1_19">#REF!</definedName>
    <definedName name="_2Excel_BuiltIn_Print_Area_2_1_20" localSheetId="1">#REF!</definedName>
    <definedName name="_2Excel_BuiltIn_Print_Area_2_1_20">#REF!</definedName>
    <definedName name="_2Excel_BuiltIn_Print_Area_2_1_3" localSheetId="1">#REF!</definedName>
    <definedName name="_2Excel_BuiltIn_Print_Area_2_1_3">#REF!</definedName>
    <definedName name="_2Excel_BuiltIn_Print_Area_2_1_4" localSheetId="1">#REF!</definedName>
    <definedName name="_2Excel_BuiltIn_Print_Area_2_1_4">#REF!</definedName>
    <definedName name="_a2" localSheetId="1">#REF!</definedName>
    <definedName name="_a2">#REF!</definedName>
    <definedName name="_a2_15" localSheetId="1">#REF!</definedName>
    <definedName name="_a2_15">#REF!</definedName>
    <definedName name="_a2_16" localSheetId="1">#REF!</definedName>
    <definedName name="_a2_16">#REF!</definedName>
    <definedName name="_a2_17" localSheetId="1">#REF!</definedName>
    <definedName name="_a2_17">#REF!</definedName>
    <definedName name="_a2_18" localSheetId="1">#REF!</definedName>
    <definedName name="_a2_18">#REF!</definedName>
    <definedName name="_a2_19" localSheetId="1">#REF!</definedName>
    <definedName name="_a2_19">#REF!</definedName>
    <definedName name="_a2_20" localSheetId="1">#REF!</definedName>
    <definedName name="_a2_20">#REF!</definedName>
    <definedName name="_a2_3" localSheetId="1">#REF!</definedName>
    <definedName name="_a2_3">#REF!</definedName>
    <definedName name="_a2_4" localSheetId="1">#REF!</definedName>
    <definedName name="_a2_4">#REF!</definedName>
    <definedName name="_A65560" localSheetId="1">[14]График!#REF!</definedName>
    <definedName name="_A65560">[14]График!#REF!</definedName>
    <definedName name="_AUTOEXEC" localSheetId="1">#REF!</definedName>
    <definedName name="_AUTOEXEC">#REF!</definedName>
    <definedName name="_AUTOEXEC___0" localSheetId="1">#REF!</definedName>
    <definedName name="_AUTOEXEC___0">#REF!</definedName>
    <definedName name="_AUTOEXEC___0_15" localSheetId="1">#REF!</definedName>
    <definedName name="_AUTOEXEC___0_15">#REF!</definedName>
    <definedName name="_AUTOEXEC___0_16" localSheetId="1">#REF!</definedName>
    <definedName name="_AUTOEXEC___0_16">#REF!</definedName>
    <definedName name="_AUTOEXEC___0_19" localSheetId="1">#REF!</definedName>
    <definedName name="_AUTOEXEC___0_19">#REF!</definedName>
    <definedName name="_AUTOEXEC___0_4" localSheetId="1">#REF!</definedName>
    <definedName name="_AUTOEXEC___0_4">#REF!</definedName>
    <definedName name="_AUTOEXEC___1" localSheetId="1">#REF!</definedName>
    <definedName name="_AUTOEXEC___1">#REF!</definedName>
    <definedName name="_AUTOEXEC___1_15" localSheetId="1">#REF!</definedName>
    <definedName name="_AUTOEXEC___1_15">#REF!</definedName>
    <definedName name="_AUTOEXEC___1_16" localSheetId="1">#REF!</definedName>
    <definedName name="_AUTOEXEC___1_16">#REF!</definedName>
    <definedName name="_AUTOEXEC___1_19" localSheetId="1">#REF!</definedName>
    <definedName name="_AUTOEXEC___1_19">#REF!</definedName>
    <definedName name="_AUTOEXEC___1_4" localSheetId="1">#REF!</definedName>
    <definedName name="_AUTOEXEC___1_4">#REF!</definedName>
    <definedName name="_AUTOEXEC___8" localSheetId="1">#REF!</definedName>
    <definedName name="_AUTOEXEC___8">#REF!</definedName>
    <definedName name="_AUTOEXEC___8_15" localSheetId="1">#REF!</definedName>
    <definedName name="_AUTOEXEC___8_15">#REF!</definedName>
    <definedName name="_AUTOEXEC___8_16" localSheetId="1">#REF!</definedName>
    <definedName name="_AUTOEXEC___8_16">#REF!</definedName>
    <definedName name="_AUTOEXEC___8_19" localSheetId="1">#REF!</definedName>
    <definedName name="_AUTOEXEC___8_19">#REF!</definedName>
    <definedName name="_AUTOEXEC___8_4" localSheetId="1">#REF!</definedName>
    <definedName name="_AUTOEXEC___8_4">#REF!</definedName>
    <definedName name="_AUTOEXEC___9" localSheetId="1">#REF!</definedName>
    <definedName name="_AUTOEXEC___9">#REF!</definedName>
    <definedName name="_AUTOEXEC___9_15" localSheetId="1">#REF!</definedName>
    <definedName name="_AUTOEXEC___9_15">#REF!</definedName>
    <definedName name="_AUTOEXEC___9_16" localSheetId="1">#REF!</definedName>
    <definedName name="_AUTOEXEC___9_16">#REF!</definedName>
    <definedName name="_AUTOEXEC___9_19" localSheetId="1">#REF!</definedName>
    <definedName name="_AUTOEXEC___9_19">#REF!</definedName>
    <definedName name="_AUTOEXEC___9_4" localSheetId="1">#REF!</definedName>
    <definedName name="_AUTOEXEC___9_4">#REF!</definedName>
    <definedName name="_AUTOEXEC_1" localSheetId="1">#REF!</definedName>
    <definedName name="_AUTOEXEC_1">#REF!</definedName>
    <definedName name="_AUTOEXEC_13" localSheetId="1">#REF!</definedName>
    <definedName name="_AUTOEXEC_13">#REF!</definedName>
    <definedName name="_AUTOEXEC_14" localSheetId="1">[15]Смета!#REF!</definedName>
    <definedName name="_AUTOEXEC_14">[15]Смета!#REF!</definedName>
    <definedName name="_AUTOEXEC_15" localSheetId="1">#REF!</definedName>
    <definedName name="_AUTOEXEC_15">#REF!</definedName>
    <definedName name="_AUTOEXEC_16" localSheetId="1">#REF!</definedName>
    <definedName name="_AUTOEXEC_16">#REF!</definedName>
    <definedName name="_AUTOEXEC_17" localSheetId="1">#REF!</definedName>
    <definedName name="_AUTOEXEC_17">#REF!</definedName>
    <definedName name="_AUTOEXEC_18" localSheetId="1">#REF!</definedName>
    <definedName name="_AUTOEXEC_18">#REF!</definedName>
    <definedName name="_AUTOEXEC_19" localSheetId="1">#REF!</definedName>
    <definedName name="_AUTOEXEC_19">#REF!</definedName>
    <definedName name="_AUTOEXEC_20" localSheetId="1">#REF!</definedName>
    <definedName name="_AUTOEXEC_20">#REF!</definedName>
    <definedName name="_AUTOEXEC_3" localSheetId="1">#REF!</definedName>
    <definedName name="_AUTOEXEC_3">#REF!</definedName>
    <definedName name="_AUTOEXEC_4" localSheetId="1">#REF!</definedName>
    <definedName name="_AUTOEXEC_4">#REF!</definedName>
    <definedName name="_AUTOEXEC_5" localSheetId="1">#REF!</definedName>
    <definedName name="_AUTOEXEC_5">#REF!</definedName>
    <definedName name="_AUTOEXEC_6" localSheetId="1">#REF!</definedName>
    <definedName name="_AUTOEXEC_6">#REF!</definedName>
    <definedName name="_AUTOEXEC_6_1" localSheetId="1">[16]Смета!#REF!</definedName>
    <definedName name="_AUTOEXEC_6_1">[16]Смета!#REF!</definedName>
    <definedName name="_AUTOEXEC_7" localSheetId="1">[17]Смета!#REF!</definedName>
    <definedName name="_AUTOEXEC_7">[17]Смета!#REF!</definedName>
    <definedName name="_AUTOEXEC_8" localSheetId="1">[17]Смета!#REF!</definedName>
    <definedName name="_AUTOEXEC_8">[17]Смета!#REF!</definedName>
    <definedName name="_AUTOEXEC_9" localSheetId="1">[18]Смета!#REF!</definedName>
    <definedName name="_AUTOEXEC_9">[18]Смета!#REF!</definedName>
    <definedName name="_AUTOEXEC1" localSheetId="1">#REF!</definedName>
    <definedName name="_AUTOEXEC1">#REF!</definedName>
    <definedName name="_dFF10">[19]списки!$J$1:$J$15</definedName>
    <definedName name="_dFF2">[19]списки!$B$1:$B$7</definedName>
    <definedName name="_dFF5">[19]списки!$E$1:$E$9</definedName>
    <definedName name="_dFF6">[19]списки!$F$1:$F$5</definedName>
    <definedName name="_dFF7">[19]списки!$G$1:$G$8</definedName>
    <definedName name="_dFF8">[19]списки!$H$1:$H$6</definedName>
    <definedName name="_dFF9">[19]списки!$I$1:$I$15</definedName>
    <definedName name="_E65560" localSheetId="1">[14]График!#REF!</definedName>
    <definedName name="_E65560">[14]График!#REF!</definedName>
    <definedName name="_Etp1" localSheetId="1">#REF!</definedName>
    <definedName name="_Etp1">#REF!</definedName>
    <definedName name="_Fill" localSheetId="1" hidden="1">#REF!</definedName>
    <definedName name="_Fill" hidden="1">#REF!</definedName>
    <definedName name="_Hlt440565644_1" localSheetId="1">#REF!</definedName>
    <definedName name="_Hlt440565644_1">#REF!</definedName>
    <definedName name="_k" localSheetId="1">#REF!</definedName>
    <definedName name="_k">#REF!</definedName>
    <definedName name="_k___0" localSheetId="1">#REF!</definedName>
    <definedName name="_k___0">#REF!</definedName>
    <definedName name="_k___0_15" localSheetId="1">#REF!</definedName>
    <definedName name="_k___0_15">#REF!</definedName>
    <definedName name="_k___0_16" localSheetId="1">#REF!</definedName>
    <definedName name="_k___0_16">#REF!</definedName>
    <definedName name="_k___0_19" localSheetId="1">#REF!</definedName>
    <definedName name="_k___0_19">#REF!</definedName>
    <definedName name="_k___0_4" localSheetId="1">#REF!</definedName>
    <definedName name="_k___0_4">#REF!</definedName>
    <definedName name="_k___1" localSheetId="1">#REF!</definedName>
    <definedName name="_k___1">#REF!</definedName>
    <definedName name="_k___1_15" localSheetId="1">#REF!</definedName>
    <definedName name="_k___1_15">#REF!</definedName>
    <definedName name="_k___1_16" localSheetId="1">#REF!</definedName>
    <definedName name="_k___1_16">#REF!</definedName>
    <definedName name="_k___1_19" localSheetId="1">#REF!</definedName>
    <definedName name="_k___1_19">#REF!</definedName>
    <definedName name="_k___1_4" localSheetId="1">#REF!</definedName>
    <definedName name="_k___1_4">#REF!</definedName>
    <definedName name="_k___8" localSheetId="1">#REF!</definedName>
    <definedName name="_k___8">#REF!</definedName>
    <definedName name="_k___8_15" localSheetId="1">#REF!</definedName>
    <definedName name="_k___8_15">#REF!</definedName>
    <definedName name="_k___8_16" localSheetId="1">#REF!</definedName>
    <definedName name="_k___8_16">#REF!</definedName>
    <definedName name="_k___8_19" localSheetId="1">#REF!</definedName>
    <definedName name="_k___8_19">#REF!</definedName>
    <definedName name="_k___8_4" localSheetId="1">#REF!</definedName>
    <definedName name="_k___8_4">#REF!</definedName>
    <definedName name="_k___9" localSheetId="1">#REF!</definedName>
    <definedName name="_k___9">#REF!</definedName>
    <definedName name="_k___9_15" localSheetId="1">#REF!</definedName>
    <definedName name="_k___9_15">#REF!</definedName>
    <definedName name="_k___9_16" localSheetId="1">#REF!</definedName>
    <definedName name="_k___9_16">#REF!</definedName>
    <definedName name="_k___9_19" localSheetId="1">#REF!</definedName>
    <definedName name="_k___9_19">#REF!</definedName>
    <definedName name="_k___9_4" localSheetId="1">#REF!</definedName>
    <definedName name="_k___9_4">#REF!</definedName>
    <definedName name="_k_1" localSheetId="1">#REF!</definedName>
    <definedName name="_k_1">#REF!</definedName>
    <definedName name="_k_13" localSheetId="1">#REF!</definedName>
    <definedName name="_k_13">#REF!</definedName>
    <definedName name="_k_14" localSheetId="1">[15]Смета!#REF!</definedName>
    <definedName name="_k_14">[15]Смета!#REF!</definedName>
    <definedName name="_k_15" localSheetId="1">#REF!</definedName>
    <definedName name="_k_15">#REF!</definedName>
    <definedName name="_k_16" localSheetId="1">#REF!</definedName>
    <definedName name="_k_16">#REF!</definedName>
    <definedName name="_k_17" localSheetId="1">#REF!</definedName>
    <definedName name="_k_17">#REF!</definedName>
    <definedName name="_k_18" localSheetId="1">#REF!</definedName>
    <definedName name="_k_18">#REF!</definedName>
    <definedName name="_k_19" localSheetId="1">#REF!</definedName>
    <definedName name="_k_19">#REF!</definedName>
    <definedName name="_k_20" localSheetId="1">#REF!</definedName>
    <definedName name="_k_20">#REF!</definedName>
    <definedName name="_k_3" localSheetId="1">#REF!</definedName>
    <definedName name="_k_3">#REF!</definedName>
    <definedName name="_k_4" localSheetId="1">#REF!</definedName>
    <definedName name="_k_4">#REF!</definedName>
    <definedName name="_k_5" localSheetId="1">#REF!</definedName>
    <definedName name="_k_5">#REF!</definedName>
    <definedName name="_k_6" localSheetId="1">#REF!</definedName>
    <definedName name="_k_6">#REF!</definedName>
    <definedName name="_k_6_1" localSheetId="1">[16]Смета!#REF!</definedName>
    <definedName name="_k_6_1">[16]Смета!#REF!</definedName>
    <definedName name="_k_7" localSheetId="1">[17]Смета!#REF!</definedName>
    <definedName name="_k_7">[17]Смета!#REF!</definedName>
    <definedName name="_k_8" localSheetId="1">[17]Смета!#REF!</definedName>
    <definedName name="_k_8">[17]Смета!#REF!</definedName>
    <definedName name="_k_9" localSheetId="1">[18]Смета!#REF!</definedName>
    <definedName name="_k_9">[18]Смета!#REF!</definedName>
    <definedName name="_m" localSheetId="1">#REF!</definedName>
    <definedName name="_m">#REF!</definedName>
    <definedName name="_m___0" localSheetId="1">#REF!</definedName>
    <definedName name="_m___0">#REF!</definedName>
    <definedName name="_m___0_15" localSheetId="1">#REF!</definedName>
    <definedName name="_m___0_15">#REF!</definedName>
    <definedName name="_m___0_16" localSheetId="1">#REF!</definedName>
    <definedName name="_m___0_16">#REF!</definedName>
    <definedName name="_m___0_19" localSheetId="1">#REF!</definedName>
    <definedName name="_m___0_19">#REF!</definedName>
    <definedName name="_m___0_4" localSheetId="1">#REF!</definedName>
    <definedName name="_m___0_4">#REF!</definedName>
    <definedName name="_m___1" localSheetId="1">#REF!</definedName>
    <definedName name="_m___1">#REF!</definedName>
    <definedName name="_m___1_15" localSheetId="1">#REF!</definedName>
    <definedName name="_m___1_15">#REF!</definedName>
    <definedName name="_m___1_16" localSheetId="1">#REF!</definedName>
    <definedName name="_m___1_16">#REF!</definedName>
    <definedName name="_m___1_19" localSheetId="1">#REF!</definedName>
    <definedName name="_m___1_19">#REF!</definedName>
    <definedName name="_m___1_4" localSheetId="1">#REF!</definedName>
    <definedName name="_m___1_4">#REF!</definedName>
    <definedName name="_m___8" localSheetId="1">#REF!</definedName>
    <definedName name="_m___8">#REF!</definedName>
    <definedName name="_m___8_15" localSheetId="1">#REF!</definedName>
    <definedName name="_m___8_15">#REF!</definedName>
    <definedName name="_m___8_16" localSheetId="1">#REF!</definedName>
    <definedName name="_m___8_16">#REF!</definedName>
    <definedName name="_m___8_19" localSheetId="1">#REF!</definedName>
    <definedName name="_m___8_19">#REF!</definedName>
    <definedName name="_m___8_4" localSheetId="1">#REF!</definedName>
    <definedName name="_m___8_4">#REF!</definedName>
    <definedName name="_m___9" localSheetId="1">#REF!</definedName>
    <definedName name="_m___9">#REF!</definedName>
    <definedName name="_m___9_15" localSheetId="1">#REF!</definedName>
    <definedName name="_m___9_15">#REF!</definedName>
    <definedName name="_m___9_16" localSheetId="1">#REF!</definedName>
    <definedName name="_m___9_16">#REF!</definedName>
    <definedName name="_m___9_19" localSheetId="1">#REF!</definedName>
    <definedName name="_m___9_19">#REF!</definedName>
    <definedName name="_m___9_4" localSheetId="1">#REF!</definedName>
    <definedName name="_m___9_4">#REF!</definedName>
    <definedName name="_m_1" localSheetId="1">#REF!</definedName>
    <definedName name="_m_1">#REF!</definedName>
    <definedName name="_m_13" localSheetId="1">#REF!</definedName>
    <definedName name="_m_13">#REF!</definedName>
    <definedName name="_m_14" localSheetId="1">[15]Смета!#REF!</definedName>
    <definedName name="_m_14">[15]Смета!#REF!</definedName>
    <definedName name="_m_15" localSheetId="1">#REF!</definedName>
    <definedName name="_m_15">#REF!</definedName>
    <definedName name="_m_16" localSheetId="1">#REF!</definedName>
    <definedName name="_m_16">#REF!</definedName>
    <definedName name="_m_17" localSheetId="1">#REF!</definedName>
    <definedName name="_m_17">#REF!</definedName>
    <definedName name="_m_18" localSheetId="1">#REF!</definedName>
    <definedName name="_m_18">#REF!</definedName>
    <definedName name="_m_19" localSheetId="1">#REF!</definedName>
    <definedName name="_m_19">#REF!</definedName>
    <definedName name="_m_20" localSheetId="1">#REF!</definedName>
    <definedName name="_m_20">#REF!</definedName>
    <definedName name="_m_3" localSheetId="1">#REF!</definedName>
    <definedName name="_m_3">#REF!</definedName>
    <definedName name="_m_4" localSheetId="1">#REF!</definedName>
    <definedName name="_m_4">#REF!</definedName>
    <definedName name="_m_5" localSheetId="1">#REF!</definedName>
    <definedName name="_m_5">#REF!</definedName>
    <definedName name="_m_6" localSheetId="1">#REF!</definedName>
    <definedName name="_m_6">#REF!</definedName>
    <definedName name="_m_6_1" localSheetId="1">[16]Смета!#REF!</definedName>
    <definedName name="_m_6_1">[16]Смета!#REF!</definedName>
    <definedName name="_m_7" localSheetId="1">[17]Смета!#REF!</definedName>
    <definedName name="_m_7">[17]Смета!#REF!</definedName>
    <definedName name="_m_8" localSheetId="1">[17]Смета!#REF!</definedName>
    <definedName name="_m_8">[17]Смета!#REF!</definedName>
    <definedName name="_m_9" localSheetId="1">[18]Смета!#REF!</definedName>
    <definedName name="_m_9">[18]Смета!#REF!</definedName>
    <definedName name="_m1" localSheetId="1">#REF!</definedName>
    <definedName name="_m1">#REF!</definedName>
    <definedName name="_n" localSheetId="1">#REF!</definedName>
    <definedName name="_n">#REF!</definedName>
    <definedName name="_qs1">[19]списки!$L$1:$L$2</definedName>
    <definedName name="_qs2" localSheetId="1">#REF!</definedName>
    <definedName name="_qs2">#REF!</definedName>
    <definedName name="_qs3" localSheetId="1">#REF!</definedName>
    <definedName name="_qs3">#REF!</definedName>
    <definedName name="_qs4">[19]списки!$K$1:$K$5</definedName>
    <definedName name="_s" localSheetId="1">#REF!</definedName>
    <definedName name="_s">#REF!</definedName>
    <definedName name="_s___0" localSheetId="1">#REF!</definedName>
    <definedName name="_s___0">#REF!</definedName>
    <definedName name="_s___0_15" localSheetId="1">#REF!</definedName>
    <definedName name="_s___0_15">#REF!</definedName>
    <definedName name="_s___0_16" localSheetId="1">#REF!</definedName>
    <definedName name="_s___0_16">#REF!</definedName>
    <definedName name="_s___0_19" localSheetId="1">#REF!</definedName>
    <definedName name="_s___0_19">#REF!</definedName>
    <definedName name="_s___0_4" localSheetId="1">#REF!</definedName>
    <definedName name="_s___0_4">#REF!</definedName>
    <definedName name="_s___1" localSheetId="1">#REF!</definedName>
    <definedName name="_s___1">#REF!</definedName>
    <definedName name="_s___1_15" localSheetId="1">#REF!</definedName>
    <definedName name="_s___1_15">#REF!</definedName>
    <definedName name="_s___1_16" localSheetId="1">#REF!</definedName>
    <definedName name="_s___1_16">#REF!</definedName>
    <definedName name="_s___1_19" localSheetId="1">#REF!</definedName>
    <definedName name="_s___1_19">#REF!</definedName>
    <definedName name="_s___1_4" localSheetId="1">#REF!</definedName>
    <definedName name="_s___1_4">#REF!</definedName>
    <definedName name="_s___8" localSheetId="1">#REF!</definedName>
    <definedName name="_s___8">#REF!</definedName>
    <definedName name="_s___8_15" localSheetId="1">#REF!</definedName>
    <definedName name="_s___8_15">#REF!</definedName>
    <definedName name="_s___8_16" localSheetId="1">#REF!</definedName>
    <definedName name="_s___8_16">#REF!</definedName>
    <definedName name="_s___8_19" localSheetId="1">#REF!</definedName>
    <definedName name="_s___8_19">#REF!</definedName>
    <definedName name="_s___8_4" localSheetId="1">#REF!</definedName>
    <definedName name="_s___8_4">#REF!</definedName>
    <definedName name="_s___9" localSheetId="1">#REF!</definedName>
    <definedName name="_s___9">#REF!</definedName>
    <definedName name="_s___9_15" localSheetId="1">#REF!</definedName>
    <definedName name="_s___9_15">#REF!</definedName>
    <definedName name="_s___9_16" localSheetId="1">#REF!</definedName>
    <definedName name="_s___9_16">#REF!</definedName>
    <definedName name="_s___9_19" localSheetId="1">#REF!</definedName>
    <definedName name="_s___9_19">#REF!</definedName>
    <definedName name="_s___9_4" localSheetId="1">#REF!</definedName>
    <definedName name="_s___9_4">#REF!</definedName>
    <definedName name="_s_1" localSheetId="1">#REF!</definedName>
    <definedName name="_s_1">#REF!</definedName>
    <definedName name="_s_13" localSheetId="1">#REF!</definedName>
    <definedName name="_s_13">#REF!</definedName>
    <definedName name="_s_14" localSheetId="1">[15]Смета!#REF!</definedName>
    <definedName name="_s_14">[15]Смета!#REF!</definedName>
    <definedName name="_s_15" localSheetId="1">#REF!</definedName>
    <definedName name="_s_15">#REF!</definedName>
    <definedName name="_s_16" localSheetId="1">#REF!</definedName>
    <definedName name="_s_16">#REF!</definedName>
    <definedName name="_s_17" localSheetId="1">#REF!</definedName>
    <definedName name="_s_17">#REF!</definedName>
    <definedName name="_s_18" localSheetId="1">#REF!</definedName>
    <definedName name="_s_18">#REF!</definedName>
    <definedName name="_s_19" localSheetId="1">#REF!</definedName>
    <definedName name="_s_19">#REF!</definedName>
    <definedName name="_s_20" localSheetId="1">#REF!</definedName>
    <definedName name="_s_20">#REF!</definedName>
    <definedName name="_s_3" localSheetId="1">#REF!</definedName>
    <definedName name="_s_3">#REF!</definedName>
    <definedName name="_s_4" localSheetId="1">#REF!</definedName>
    <definedName name="_s_4">#REF!</definedName>
    <definedName name="_s_5" localSheetId="1">#REF!</definedName>
    <definedName name="_s_5">#REF!</definedName>
    <definedName name="_s_6" localSheetId="1">#REF!</definedName>
    <definedName name="_s_6">#REF!</definedName>
    <definedName name="_s_6_1" localSheetId="1">[16]Смета!#REF!</definedName>
    <definedName name="_s_6_1">[16]Смета!#REF!</definedName>
    <definedName name="_s_7" localSheetId="1">[17]Смета!#REF!</definedName>
    <definedName name="_s_7">[17]Смета!#REF!</definedName>
    <definedName name="_s_8" localSheetId="1">[17]Смета!#REF!</definedName>
    <definedName name="_s_8">[17]Смета!#REF!</definedName>
    <definedName name="_s_9" localSheetId="1">[18]Смета!#REF!</definedName>
    <definedName name="_s_9">[18]Смета!#REF!</definedName>
    <definedName name="_Toc129607528_3" localSheetId="1">'[20]Смета 1'!#REF!</definedName>
    <definedName name="_Toc129607528_3">'[20]Смета 1'!#REF!</definedName>
    <definedName name="_Toc129607529_3" localSheetId="1">'[20]Смета 1'!#REF!</definedName>
    <definedName name="_Toc129607529_3">'[20]Смета 1'!#REF!</definedName>
    <definedName name="_Toc59774915_3" localSheetId="1">'[20]Смета 1'!#REF!</definedName>
    <definedName name="_Toc59774915_3">'[20]Смета 1'!#REF!</definedName>
    <definedName name="_Toc59774916_3" localSheetId="1">'[20]Смета 1'!#REF!</definedName>
    <definedName name="_Toc59774916_3">'[20]Смета 1'!#REF!</definedName>
    <definedName name="_z" localSheetId="1">#REF!</definedName>
    <definedName name="_z">#REF!</definedName>
    <definedName name="_z___0" localSheetId="1">#REF!</definedName>
    <definedName name="_z___0">#REF!</definedName>
    <definedName name="_z___0_15" localSheetId="1">#REF!</definedName>
    <definedName name="_z___0_15">#REF!</definedName>
    <definedName name="_z___0_16" localSheetId="1">#REF!</definedName>
    <definedName name="_z___0_16">#REF!</definedName>
    <definedName name="_z___0_19" localSheetId="1">#REF!</definedName>
    <definedName name="_z___0_19">#REF!</definedName>
    <definedName name="_z___0_4" localSheetId="1">#REF!</definedName>
    <definedName name="_z___0_4">#REF!</definedName>
    <definedName name="_z___1" localSheetId="1">#REF!</definedName>
    <definedName name="_z___1">#REF!</definedName>
    <definedName name="_z___1_15" localSheetId="1">#REF!</definedName>
    <definedName name="_z___1_15">#REF!</definedName>
    <definedName name="_z___1_16" localSheetId="1">#REF!</definedName>
    <definedName name="_z___1_16">#REF!</definedName>
    <definedName name="_z___1_19" localSheetId="1">#REF!</definedName>
    <definedName name="_z___1_19">#REF!</definedName>
    <definedName name="_z___1_4" localSheetId="1">#REF!</definedName>
    <definedName name="_z___1_4">#REF!</definedName>
    <definedName name="_z___8" localSheetId="1">#REF!</definedName>
    <definedName name="_z___8">#REF!</definedName>
    <definedName name="_z___8_15" localSheetId="1">#REF!</definedName>
    <definedName name="_z___8_15">#REF!</definedName>
    <definedName name="_z___8_16" localSheetId="1">#REF!</definedName>
    <definedName name="_z___8_16">#REF!</definedName>
    <definedName name="_z___8_19" localSheetId="1">#REF!</definedName>
    <definedName name="_z___8_19">#REF!</definedName>
    <definedName name="_z___8_4" localSheetId="1">#REF!</definedName>
    <definedName name="_z___8_4">#REF!</definedName>
    <definedName name="_z___9" localSheetId="1">#REF!</definedName>
    <definedName name="_z___9">#REF!</definedName>
    <definedName name="_z___9_15" localSheetId="1">#REF!</definedName>
    <definedName name="_z___9_15">#REF!</definedName>
    <definedName name="_z___9_16" localSheetId="1">#REF!</definedName>
    <definedName name="_z___9_16">#REF!</definedName>
    <definedName name="_z___9_19" localSheetId="1">#REF!</definedName>
    <definedName name="_z___9_19">#REF!</definedName>
    <definedName name="_z___9_4" localSheetId="1">#REF!</definedName>
    <definedName name="_z___9_4">#REF!</definedName>
    <definedName name="_z_1" localSheetId="1">#REF!</definedName>
    <definedName name="_z_1">#REF!</definedName>
    <definedName name="_z_13" localSheetId="1">#REF!</definedName>
    <definedName name="_z_13">#REF!</definedName>
    <definedName name="_z_14" localSheetId="1">[15]Смета!#REF!</definedName>
    <definedName name="_z_14">[15]Смета!#REF!</definedName>
    <definedName name="_z_15" localSheetId="1">#REF!</definedName>
    <definedName name="_z_15">#REF!</definedName>
    <definedName name="_z_16" localSheetId="1">#REF!</definedName>
    <definedName name="_z_16">#REF!</definedName>
    <definedName name="_z_17" localSheetId="1">#REF!</definedName>
    <definedName name="_z_17">#REF!</definedName>
    <definedName name="_z_18" localSheetId="1">#REF!</definedName>
    <definedName name="_z_18">#REF!</definedName>
    <definedName name="_z_19" localSheetId="1">#REF!</definedName>
    <definedName name="_z_19">#REF!</definedName>
    <definedName name="_z_20" localSheetId="1">#REF!</definedName>
    <definedName name="_z_20">#REF!</definedName>
    <definedName name="_z_3" localSheetId="1">#REF!</definedName>
    <definedName name="_z_3">#REF!</definedName>
    <definedName name="_z_4" localSheetId="1">#REF!</definedName>
    <definedName name="_z_4">#REF!</definedName>
    <definedName name="_z_5" localSheetId="1">#REF!</definedName>
    <definedName name="_z_5">#REF!</definedName>
    <definedName name="_z_6" localSheetId="1">#REF!</definedName>
    <definedName name="_z_6">#REF!</definedName>
    <definedName name="_z_6_1" localSheetId="1">[16]Смета!#REF!</definedName>
    <definedName name="_z_6_1">[16]Смета!#REF!</definedName>
    <definedName name="_z_7" localSheetId="1">[17]Смета!#REF!</definedName>
    <definedName name="_z_7">[17]Смета!#REF!</definedName>
    <definedName name="_z_8" localSheetId="1">[17]Смета!#REF!</definedName>
    <definedName name="_z_8">[17]Смета!#REF!</definedName>
    <definedName name="_z_9" localSheetId="1">[18]Смета!#REF!</definedName>
    <definedName name="_z_9">[18]Смета!#REF!</definedName>
    <definedName name="a" localSheetId="1">#REF!</definedName>
    <definedName name="a">#REF!</definedName>
    <definedName name="a_1" localSheetId="1">#REF!</definedName>
    <definedName name="a_1">#REF!</definedName>
    <definedName name="a_10" localSheetId="1">#REF!</definedName>
    <definedName name="a_10">#REF!</definedName>
    <definedName name="a_13" localSheetId="1">#REF!</definedName>
    <definedName name="a_13">#REF!</definedName>
    <definedName name="a_14" localSheetId="1">#REF!</definedName>
    <definedName name="a_14">#REF!</definedName>
    <definedName name="a_15" localSheetId="1">#REF!</definedName>
    <definedName name="a_15">#REF!</definedName>
    <definedName name="a_16" localSheetId="1">#REF!</definedName>
    <definedName name="a_16">#REF!</definedName>
    <definedName name="a_18" localSheetId="1">#REF!</definedName>
    <definedName name="a_18">#REF!</definedName>
    <definedName name="a_7" localSheetId="1">#REF!</definedName>
    <definedName name="a_7">#REF!</definedName>
    <definedName name="a_8" localSheetId="1">#REF!</definedName>
    <definedName name="a_8">#REF!</definedName>
    <definedName name="a_9" localSheetId="1">#REF!</definedName>
    <definedName name="a_9">#REF!</definedName>
    <definedName name="a06_СС_Лимитированные_pre_rep" localSheetId="1">'[21]КС-2'!#REF!</definedName>
    <definedName name="a06_СС_Лимитированные_pre_rep">'[21]КС-2'!#REF!</definedName>
    <definedName name="a08_СС_ЗаголовокЛимит_pre_rep" localSheetId="1">'[21]КС-2'!#REF!</definedName>
    <definedName name="a08_СС_ЗаголовокЛимит_pre_rep">'[21]КС-2'!#REF!</definedName>
    <definedName name="a2_15" localSheetId="1">#REF!</definedName>
    <definedName name="a2_15">#REF!</definedName>
    <definedName name="a2_16" localSheetId="1">#REF!</definedName>
    <definedName name="a2_16">#REF!</definedName>
    <definedName name="a2_4" localSheetId="1">#REF!</definedName>
    <definedName name="a2_4">#REF!</definedName>
    <definedName name="a24_С_ИтогГрафы_pre_rep" localSheetId="1">'[21]КС-2'!#REF!</definedName>
    <definedName name="a24_С_ИтогГрафы_pre_rep">'[21]КС-2'!#REF!</definedName>
    <definedName name="a33_Р_Заголовок_pre_rep" localSheetId="1">'[21]КС-2'!#REF!</definedName>
    <definedName name="a33_Р_Заголовок_pre_rep">'[21]КС-2'!#REF!</definedName>
    <definedName name="a34_Р_ИтогГрафы_pre_rep" localSheetId="1">'[21]КС-2'!#REF!</definedName>
    <definedName name="a34_Р_ИтогГрафы_pre_rep">'[21]КС-2'!#REF!</definedName>
    <definedName name="a36_" localSheetId="1">#REF!</definedName>
    <definedName name="a36_">#REF!</definedName>
    <definedName name="a51_Ст_Строка_pre_rep" localSheetId="1">'[21]КС-2'!#REF!</definedName>
    <definedName name="a51_Ст_Строка_pre_rep">'[21]КС-2'!#REF!</definedName>
    <definedName name="A99999999" localSheetId="1">#REF!</definedName>
    <definedName name="A99999999">#REF!</definedName>
    <definedName name="ABN">[22]!ABN</definedName>
    <definedName name="CnfName" localSheetId="1">[23]Лист1!#REF!</definedName>
    <definedName name="CnfName">[23]Лист1!#REF!</definedName>
    <definedName name="CnfName_1" localSheetId="1">[23]Обновление!#REF!</definedName>
    <definedName name="CnfName_1">[23]Обновление!#REF!</definedName>
    <definedName name="CnfName_1_1" localSheetId="1">[24]Обновление!#REF!</definedName>
    <definedName name="CnfName_1_1">[24]Обновление!#REF!</definedName>
    <definedName name="CnfName_1_15" localSheetId="1">[23]Обновление!#REF!</definedName>
    <definedName name="CnfName_1_15">[23]Обновление!#REF!</definedName>
    <definedName name="CnfName_1_4" localSheetId="1">[23]Обновление!#REF!</definedName>
    <definedName name="CnfName_1_4">[23]Обновление!#REF!</definedName>
    <definedName name="CnfName_1_5" localSheetId="1">[23]Обновление!#REF!</definedName>
    <definedName name="CnfName_1_5">[23]Обновление!#REF!</definedName>
    <definedName name="CnfName_1_6" localSheetId="1">[23]Обновление!#REF!</definedName>
    <definedName name="CnfName_1_6">[23]Обновление!#REF!</definedName>
    <definedName name="CnfName_13" localSheetId="1">[23]Лист1!#REF!</definedName>
    <definedName name="CnfName_13">[23]Лист1!#REF!</definedName>
    <definedName name="CnfName_15" localSheetId="1">[23]Лист1!#REF!</definedName>
    <definedName name="CnfName_15">[23]Лист1!#REF!</definedName>
    <definedName name="CnfName_17" localSheetId="1">[23]Лист1!#REF!</definedName>
    <definedName name="CnfName_17">[23]Лист1!#REF!</definedName>
    <definedName name="CnfName_18" localSheetId="1">[23]Лист1!#REF!</definedName>
    <definedName name="CnfName_18">[23]Лист1!#REF!</definedName>
    <definedName name="CnfName_19" localSheetId="1">[23]Лист1!#REF!</definedName>
    <definedName name="CnfName_19">[23]Лист1!#REF!</definedName>
    <definedName name="CnfName_20" localSheetId="1">[23]Лист1!#REF!</definedName>
    <definedName name="CnfName_20">[23]Лист1!#REF!</definedName>
    <definedName name="CnfName_3" localSheetId="1">[23]Лист1!#REF!</definedName>
    <definedName name="CnfName_3">[23]Лист1!#REF!</definedName>
    <definedName name="CnfName_4" localSheetId="1">[23]Лист1!#REF!</definedName>
    <definedName name="CnfName_4">[23]Лист1!#REF!</definedName>
    <definedName name="CnfName_5" localSheetId="1">[23]Лист1!#REF!</definedName>
    <definedName name="CnfName_5">[23]Лист1!#REF!</definedName>
    <definedName name="CnfName_6" localSheetId="1">[23]Лист1!#REF!</definedName>
    <definedName name="CnfName_6">[23]Лист1!#REF!</definedName>
    <definedName name="ConfName" localSheetId="1">[23]Лист1!#REF!</definedName>
    <definedName name="ConfName">[23]Лист1!#REF!</definedName>
    <definedName name="ConfName_1" localSheetId="1">[23]Обновление!#REF!</definedName>
    <definedName name="ConfName_1">[23]Обновление!#REF!</definedName>
    <definedName name="ConfName_1_1" localSheetId="1">[24]Обновление!#REF!</definedName>
    <definedName name="ConfName_1_1">[24]Обновление!#REF!</definedName>
    <definedName name="ConfName_1_15" localSheetId="1">[23]Обновление!#REF!</definedName>
    <definedName name="ConfName_1_15">[23]Обновление!#REF!</definedName>
    <definedName name="ConfName_1_4" localSheetId="1">[23]Обновление!#REF!</definedName>
    <definedName name="ConfName_1_4">[23]Обновление!#REF!</definedName>
    <definedName name="ConfName_1_5" localSheetId="1">[23]Обновление!#REF!</definedName>
    <definedName name="ConfName_1_5">[23]Обновление!#REF!</definedName>
    <definedName name="ConfName_1_6" localSheetId="1">[23]Обновление!#REF!</definedName>
    <definedName name="ConfName_1_6">[23]Обновление!#REF!</definedName>
    <definedName name="ConfName_13" localSheetId="1">[23]Лист1!#REF!</definedName>
    <definedName name="ConfName_13">[23]Лист1!#REF!</definedName>
    <definedName name="ConfName_15" localSheetId="1">[23]Лист1!#REF!</definedName>
    <definedName name="ConfName_15">[23]Лист1!#REF!</definedName>
    <definedName name="ConfName_17" localSheetId="1">[23]Лист1!#REF!</definedName>
    <definedName name="ConfName_17">[23]Лист1!#REF!</definedName>
    <definedName name="ConfName_18" localSheetId="1">[23]Лист1!#REF!</definedName>
    <definedName name="ConfName_18">[23]Лист1!#REF!</definedName>
    <definedName name="ConfName_19" localSheetId="1">[23]Лист1!#REF!</definedName>
    <definedName name="ConfName_19">[23]Лист1!#REF!</definedName>
    <definedName name="ConfName_20" localSheetId="1">[23]Лист1!#REF!</definedName>
    <definedName name="ConfName_20">[23]Лист1!#REF!</definedName>
    <definedName name="ConfName_3" localSheetId="1">[23]Лист1!#REF!</definedName>
    <definedName name="ConfName_3">[23]Лист1!#REF!</definedName>
    <definedName name="ConfName_4" localSheetId="1">[23]Лист1!#REF!</definedName>
    <definedName name="ConfName_4">[23]Лист1!#REF!</definedName>
    <definedName name="ConfName_5" localSheetId="1">[23]Лист1!#REF!</definedName>
    <definedName name="ConfName_5">[23]Лист1!#REF!</definedName>
    <definedName name="ConfName_6" localSheetId="1">[23]Лист1!#REF!</definedName>
    <definedName name="ConfName_6">[23]Лист1!#REF!</definedName>
    <definedName name="DateColJournal" localSheetId="1">#REF!</definedName>
    <definedName name="DateColJournal">#REF!</definedName>
    <definedName name="DateColJournal_1" localSheetId="1">#REF!</definedName>
    <definedName name="DateColJournal_1">#REF!</definedName>
    <definedName name="DateColJournal_10" localSheetId="1">#REF!</definedName>
    <definedName name="DateColJournal_10">#REF!</definedName>
    <definedName name="DateColJournal_13" localSheetId="1">#REF!</definedName>
    <definedName name="DateColJournal_13">#REF!</definedName>
    <definedName name="DateColJournal_14" localSheetId="1">#REF!</definedName>
    <definedName name="DateColJournal_14">#REF!</definedName>
    <definedName name="DateColJournal_15" localSheetId="1">#REF!</definedName>
    <definedName name="DateColJournal_15">#REF!</definedName>
    <definedName name="DateColJournal_16" localSheetId="1">#REF!</definedName>
    <definedName name="DateColJournal_16">#REF!</definedName>
    <definedName name="DateColJournal_18" localSheetId="1">#REF!</definedName>
    <definedName name="DateColJournal_18">#REF!</definedName>
    <definedName name="DateColJournal_7" localSheetId="1">#REF!</definedName>
    <definedName name="DateColJournal_7">#REF!</definedName>
    <definedName name="DateColJournal_8" localSheetId="1">#REF!</definedName>
    <definedName name="DateColJournal_8">#REF!</definedName>
    <definedName name="DateColJournal_9" localSheetId="1">#REF!</definedName>
    <definedName name="DateColJournal_9">#REF!</definedName>
    <definedName name="dck" localSheetId="1">[25]топография!#REF!</definedName>
    <definedName name="dck">[25]топография!#REF!</definedName>
    <definedName name="dck_1" localSheetId="1">[26]топография!#REF!</definedName>
    <definedName name="dck_1">[26]топография!#REF!</definedName>
    <definedName name="dck_11" localSheetId="1">[27]топография!#REF!</definedName>
    <definedName name="dck_11">[27]топография!#REF!</definedName>
    <definedName name="dck_12" localSheetId="1">[27]топография!#REF!</definedName>
    <definedName name="dck_12">[27]топография!#REF!</definedName>
    <definedName name="dck_13" localSheetId="1">[28]топография!#REF!</definedName>
    <definedName name="dck_13">[28]топография!#REF!</definedName>
    <definedName name="dck_14" localSheetId="1">[28]топография!#REF!</definedName>
    <definedName name="dck_14">[28]топография!#REF!</definedName>
    <definedName name="dck_15" localSheetId="1">[26]топография!#REF!</definedName>
    <definedName name="dck_15">[26]топография!#REF!</definedName>
    <definedName name="dck_17" localSheetId="1">[26]топография!#REF!</definedName>
    <definedName name="dck_17">[26]топография!#REF!</definedName>
    <definedName name="dck_18" localSheetId="1">[26]топография!#REF!</definedName>
    <definedName name="dck_18">[26]топография!#REF!</definedName>
    <definedName name="dck_19" localSheetId="1">[29]топография!#REF!</definedName>
    <definedName name="dck_19">[29]топография!#REF!</definedName>
    <definedName name="dck_2" localSheetId="1">[26]топография!#REF!</definedName>
    <definedName name="dck_2">[26]топография!#REF!</definedName>
    <definedName name="dck_20" localSheetId="1">[26]топография!#REF!</definedName>
    <definedName name="dck_20">[26]топография!#REF!</definedName>
    <definedName name="dck_29" localSheetId="1">[26]топография!#REF!</definedName>
    <definedName name="dck_29">[26]топография!#REF!</definedName>
    <definedName name="dck_3" localSheetId="1">[26]топография!#REF!</definedName>
    <definedName name="dck_3">[26]топография!#REF!</definedName>
    <definedName name="dck_4" localSheetId="1">[26]топография!#REF!</definedName>
    <definedName name="dck_4">[26]топография!#REF!</definedName>
    <definedName name="dck_4_1" localSheetId="1">[26]топография!#REF!</definedName>
    <definedName name="dck_4_1">[26]топография!#REF!</definedName>
    <definedName name="dck_5" localSheetId="1">[26]топография!#REF!</definedName>
    <definedName name="dck_5">[26]топография!#REF!</definedName>
    <definedName name="dck_6" localSheetId="1">[26]топография!#REF!</definedName>
    <definedName name="dck_6">[26]топография!#REF!</definedName>
    <definedName name="dck_6_1" localSheetId="1">[28]топография!#REF!</definedName>
    <definedName name="dck_6_1">[28]топография!#REF!</definedName>
    <definedName name="dck_7" localSheetId="1">[30]топография!#REF!</definedName>
    <definedName name="dck_7">[30]топография!#REF!</definedName>
    <definedName name="dck_8" localSheetId="1">[30]топография!#REF!</definedName>
    <definedName name="dck_8">[30]топография!#REF!</definedName>
    <definedName name="dial_koef_udar">[31]!dial_koef_udar</definedName>
    <definedName name="dial_koef_zap">[32]!dial_koef_zap</definedName>
    <definedName name="dial_mater">[32]!dial_mater</definedName>
    <definedName name="dial_mater_udar">[31]!dial_mater_udar</definedName>
    <definedName name="dialog_montag_show">[32]!dialog_montag_show</definedName>
    <definedName name="DM" localSheetId="1">#REF!</definedName>
    <definedName name="DM">#REF!</definedName>
    <definedName name="DM_1" localSheetId="1">#REF!</definedName>
    <definedName name="DM_1">#REF!</definedName>
    <definedName name="DM_10" localSheetId="1">#REF!</definedName>
    <definedName name="DM_10">#REF!</definedName>
    <definedName name="DM_13" localSheetId="1">#REF!</definedName>
    <definedName name="DM_13">#REF!</definedName>
    <definedName name="DM_14" localSheetId="1">#REF!</definedName>
    <definedName name="DM_14">#REF!</definedName>
    <definedName name="DM_15" localSheetId="1">#REF!</definedName>
    <definedName name="DM_15">#REF!</definedName>
    <definedName name="DM_16" localSheetId="1">#REF!</definedName>
    <definedName name="DM_16">#REF!</definedName>
    <definedName name="DM_18" localSheetId="1">#REF!</definedName>
    <definedName name="DM_18">#REF!</definedName>
    <definedName name="DM_7" localSheetId="1">#REF!</definedName>
    <definedName name="DM_7">#REF!</definedName>
    <definedName name="DM_8" localSheetId="1">#REF!</definedName>
    <definedName name="DM_8">#REF!</definedName>
    <definedName name="DM_9" localSheetId="1">#REF!</definedName>
    <definedName name="DM_9">#REF!</definedName>
    <definedName name="EILName" localSheetId="1">[23]Лист1!#REF!</definedName>
    <definedName name="EILName">[23]Лист1!#REF!</definedName>
    <definedName name="EILName_1" localSheetId="1">[23]Обновление!#REF!</definedName>
    <definedName name="EILName_1">[23]Обновление!#REF!</definedName>
    <definedName name="EILName_1_1" localSheetId="1">[24]Обновление!#REF!</definedName>
    <definedName name="EILName_1_1">[24]Обновление!#REF!</definedName>
    <definedName name="EILName_1_15" localSheetId="1">[23]Обновление!#REF!</definedName>
    <definedName name="EILName_1_15">[23]Обновление!#REF!</definedName>
    <definedName name="EILName_1_4" localSheetId="1">[23]Обновление!#REF!</definedName>
    <definedName name="EILName_1_4">[23]Обновление!#REF!</definedName>
    <definedName name="EILName_1_5" localSheetId="1">[23]Обновление!#REF!</definedName>
    <definedName name="EILName_1_5">[23]Обновление!#REF!</definedName>
    <definedName name="EILName_1_6" localSheetId="1">[23]Обновление!#REF!</definedName>
    <definedName name="EILName_1_6">[23]Обновление!#REF!</definedName>
    <definedName name="EILName_13" localSheetId="1">[23]Лист1!#REF!</definedName>
    <definedName name="EILName_13">[23]Лист1!#REF!</definedName>
    <definedName name="EILName_15" localSheetId="1">[23]Лист1!#REF!</definedName>
    <definedName name="EILName_15">[23]Лист1!#REF!</definedName>
    <definedName name="EILName_17" localSheetId="1">[23]Лист1!#REF!</definedName>
    <definedName name="EILName_17">[23]Лист1!#REF!</definedName>
    <definedName name="EILName_18" localSheetId="1">[23]Лист1!#REF!</definedName>
    <definedName name="EILName_18">[23]Лист1!#REF!</definedName>
    <definedName name="EILName_19" localSheetId="1">[23]Лист1!#REF!</definedName>
    <definedName name="EILName_19">[23]Лист1!#REF!</definedName>
    <definedName name="EILName_20" localSheetId="1">[23]Лист1!#REF!</definedName>
    <definedName name="EILName_20">[23]Лист1!#REF!</definedName>
    <definedName name="EILName_3" localSheetId="1">[23]Лист1!#REF!</definedName>
    <definedName name="EILName_3">[23]Лист1!#REF!</definedName>
    <definedName name="EILName_4" localSheetId="1">[23]Лист1!#REF!</definedName>
    <definedName name="EILName_4">[23]Лист1!#REF!</definedName>
    <definedName name="EILName_5" localSheetId="1">[23]Лист1!#REF!</definedName>
    <definedName name="EILName_5">[23]Лист1!#REF!</definedName>
    <definedName name="EILName_6" localSheetId="1">[23]Лист1!#REF!</definedName>
    <definedName name="EILName_6">[23]Лист1!#REF!</definedName>
    <definedName name="Excel_BuiltIn__FilterDatabase_1" localSheetId="1">#REF!</definedName>
    <definedName name="Excel_BuiltIn__FilterDatabase_1">#REF!</definedName>
    <definedName name="Excel_BuiltIn__FilterDatabase_21" localSheetId="1">#REF!</definedName>
    <definedName name="Excel_BuiltIn__FilterDatabase_21">#REF!</definedName>
    <definedName name="Excel_BuiltIn__FilterDatabase_22" localSheetId="1">#REF!</definedName>
    <definedName name="Excel_BuiltIn__FilterDatabase_22">#REF!</definedName>
    <definedName name="Excel_BuiltIn__FilterDatabase_23" localSheetId="1">#REF!</definedName>
    <definedName name="Excel_BuiltIn__FilterDatabase_23">#REF!</definedName>
    <definedName name="Excel_BuiltIn__FilterDatabase_24" localSheetId="1">#REF!</definedName>
    <definedName name="Excel_BuiltIn__FilterDatabase_24">#REF!</definedName>
    <definedName name="Excel_BuiltIn__FilterDatabase_25" localSheetId="1">#REF!</definedName>
    <definedName name="Excel_BuiltIn__FilterDatabase_25">#REF!</definedName>
    <definedName name="Excel_BuiltIn__FilterDatabase_26" localSheetId="1">#REF!</definedName>
    <definedName name="Excel_BuiltIn__FilterDatabase_26">#REF!</definedName>
    <definedName name="Excel_BuiltIn__FilterDatabase_27" localSheetId="1">#REF!</definedName>
    <definedName name="Excel_BuiltIn__FilterDatabase_27">#REF!</definedName>
    <definedName name="Excel_BuiltIn__FilterDatabase_28" localSheetId="1">#REF!</definedName>
    <definedName name="Excel_BuiltIn__FilterDatabase_28">#REF!</definedName>
    <definedName name="Excel_BuiltIn__FilterDatabase_9" localSheetId="1">'[33]№5 СУБ Инж защ'!#REF!</definedName>
    <definedName name="Excel_BuiltIn__FilterDatabase_9">'[33]№5 СУБ Инж защ'!#REF!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Database_1_1" localSheetId="1">#REF!</definedName>
    <definedName name="Excel_BuiltIn_Database_1_1">#REF!</definedName>
    <definedName name="Excel_BuiltIn_Database_10" localSheetId="1">#REF!</definedName>
    <definedName name="Excel_BuiltIn_Database_10">#REF!</definedName>
    <definedName name="Excel_BuiltIn_Database_13" localSheetId="1">#REF!</definedName>
    <definedName name="Excel_BuiltIn_Database_13">#REF!</definedName>
    <definedName name="Excel_BuiltIn_Database_14" localSheetId="1">#REF!</definedName>
    <definedName name="Excel_BuiltIn_Database_14">#REF!</definedName>
    <definedName name="Excel_BuiltIn_Database_15" localSheetId="1">#REF!</definedName>
    <definedName name="Excel_BuiltIn_Database_15">#REF!</definedName>
    <definedName name="Excel_BuiltIn_Database_16" localSheetId="1">#REF!</definedName>
    <definedName name="Excel_BuiltIn_Database_16">#REF!</definedName>
    <definedName name="Excel_BuiltIn_Database_18" localSheetId="1">#REF!</definedName>
    <definedName name="Excel_BuiltIn_Database_18">#REF!</definedName>
    <definedName name="Excel_BuiltIn_Database_7" localSheetId="1">#REF!</definedName>
    <definedName name="Excel_BuiltIn_Database_7">#REF!</definedName>
    <definedName name="Excel_BuiltIn_Database_8" localSheetId="1">#REF!</definedName>
    <definedName name="Excel_BuiltIn_Database_8">#REF!</definedName>
    <definedName name="Excel_BuiltIn_Database_9" localSheetId="1">#REF!</definedName>
    <definedName name="Excel_BuiltIn_Database_9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5" localSheetId="1">#REF!</definedName>
    <definedName name="Excel_BuiltIn_Print_Area_1_15">#REF!</definedName>
    <definedName name="Excel_BuiltIn_Print_Area_1_16" localSheetId="1">#REF!</definedName>
    <definedName name="Excel_BuiltIn_Print_Area_1_16">#REF!</definedName>
    <definedName name="Excel_BuiltIn_Print_Area_1_17" localSheetId="1">#REF!</definedName>
    <definedName name="Excel_BuiltIn_Print_Area_1_17">#REF!</definedName>
    <definedName name="Excel_BuiltIn_Print_Area_1_18" localSheetId="1">#REF!</definedName>
    <definedName name="Excel_BuiltIn_Print_Area_1_18">#REF!</definedName>
    <definedName name="Excel_BuiltIn_Print_Area_1_19" localSheetId="1">#REF!</definedName>
    <definedName name="Excel_BuiltIn_Print_Area_1_19">#REF!</definedName>
    <definedName name="Excel_BuiltIn_Print_Area_1_20" localSheetId="1">#REF!</definedName>
    <definedName name="Excel_BuiltIn_Print_Area_1_20">#REF!</definedName>
    <definedName name="Excel_BuiltIn_Print_Area_1_3" localSheetId="1">#REF!</definedName>
    <definedName name="Excel_BuiltIn_Print_Area_1_3">#REF!</definedName>
    <definedName name="Excel_BuiltIn_Print_Area_1_4" localSheetId="1">#REF!</definedName>
    <definedName name="Excel_BuiltIn_Print_Area_1_4">#REF!</definedName>
    <definedName name="Excel_BuiltIn_Print_Area_11_1" localSheetId="1">#REF!</definedName>
    <definedName name="Excel_BuiltIn_Print_Area_11_1">#REF!</definedName>
    <definedName name="Excel_BuiltIn_Print_Area_13_1" localSheetId="1">#REF!</definedName>
    <definedName name="Excel_BuiltIn_Print_Area_13_1">#REF!</definedName>
    <definedName name="Excel_BuiltIn_Print_Area_15" localSheetId="1">#REF!</definedName>
    <definedName name="Excel_BuiltIn_Print_Area_15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5" localSheetId="1">#REF!</definedName>
    <definedName name="Excel_BuiltIn_Print_Area_2_1_15">#REF!</definedName>
    <definedName name="Excel_BuiltIn_Print_Area_2_1_16" localSheetId="1">#REF!</definedName>
    <definedName name="Excel_BuiltIn_Print_Area_2_1_16">#REF!</definedName>
    <definedName name="Excel_BuiltIn_Print_Area_2_1_17" localSheetId="1">#REF!</definedName>
    <definedName name="Excel_BuiltIn_Print_Area_2_1_17">#REF!</definedName>
    <definedName name="Excel_BuiltIn_Print_Area_2_1_18" localSheetId="1">#REF!</definedName>
    <definedName name="Excel_BuiltIn_Print_Area_2_1_18">#REF!</definedName>
    <definedName name="Excel_BuiltIn_Print_Area_2_1_19" localSheetId="1">#REF!</definedName>
    <definedName name="Excel_BuiltIn_Print_Area_2_1_19">#REF!</definedName>
    <definedName name="Excel_BuiltIn_Print_Area_2_1_20" localSheetId="1">#REF!</definedName>
    <definedName name="Excel_BuiltIn_Print_Area_2_1_20">#REF!</definedName>
    <definedName name="Excel_BuiltIn_Print_Area_2_1_3" localSheetId="1">#REF!</definedName>
    <definedName name="Excel_BuiltIn_Print_Area_2_1_3">#REF!</definedName>
    <definedName name="Excel_BuiltIn_Print_Area_2_1_4" localSheetId="1">#REF!</definedName>
    <definedName name="Excel_BuiltIn_Print_Area_2_1_4">#REF!</definedName>
    <definedName name="Excel_BuiltIn_Print_Area_2_15" localSheetId="1">#REF!</definedName>
    <definedName name="Excel_BuiltIn_Print_Area_2_15">#REF!</definedName>
    <definedName name="Excel_BuiltIn_Print_Area_2_16" localSheetId="1">#REF!</definedName>
    <definedName name="Excel_BuiltIn_Print_Area_2_16">#REF!</definedName>
    <definedName name="Excel_BuiltIn_Print_Area_2_18" localSheetId="1">#REF!</definedName>
    <definedName name="Excel_BuiltIn_Print_Area_2_18">#REF!</definedName>
    <definedName name="Excel_BuiltIn_Print_Area_2_19" localSheetId="1">#REF!</definedName>
    <definedName name="Excel_BuiltIn_Print_Area_2_19">#REF!</definedName>
    <definedName name="Excel_BuiltIn_Print_Area_2_4" localSheetId="1">#REF!</definedName>
    <definedName name="Excel_BuiltIn_Print_Area_2_4">#REF!</definedName>
    <definedName name="Excel_BuiltIn_Print_Area_3" localSheetId="1">#REF!</definedName>
    <definedName name="Excel_BuiltIn_Print_Area_3">#REF!</definedName>
    <definedName name="Excel_BuiltIn_Print_Area_3_16" localSheetId="1">#REF!</definedName>
    <definedName name="Excel_BuiltIn_Print_Area_3_16">#REF!</definedName>
    <definedName name="Excel_BuiltIn_Print_Area_3_18" localSheetId="1">#REF!</definedName>
    <definedName name="Excel_BuiltIn_Print_Area_3_18">#REF!</definedName>
    <definedName name="Excel_BuiltIn_Print_Area_3_19" localSheetId="1">#REF!</definedName>
    <definedName name="Excel_BuiltIn_Print_Area_3_19">#REF!</definedName>
    <definedName name="Excel_BuiltIn_Print_Area_3_4" localSheetId="1">#REF!</definedName>
    <definedName name="Excel_BuiltIn_Print_Area_3_4">#REF!</definedName>
    <definedName name="Excel_BuiltIn_Print_Area_6" localSheetId="1">#REF!</definedName>
    <definedName name="Excel_BuiltIn_Print_Area_6">#REF!</definedName>
    <definedName name="Excel_BuiltIn_Print_Area_6_15" localSheetId="1">#REF!</definedName>
    <definedName name="Excel_BuiltIn_Print_Area_6_15">#REF!</definedName>
    <definedName name="Excel_BuiltIn_Print_Area_6_16" localSheetId="1">#REF!</definedName>
    <definedName name="Excel_BuiltIn_Print_Area_6_16">#REF!</definedName>
    <definedName name="Excel_BuiltIn_Print_Area_6_18" localSheetId="1">#REF!</definedName>
    <definedName name="Excel_BuiltIn_Print_Area_6_18">#REF!</definedName>
    <definedName name="Excel_BuiltIn_Print_Area_6_19" localSheetId="1">#REF!</definedName>
    <definedName name="Excel_BuiltIn_Print_Area_6_19">#REF!</definedName>
    <definedName name="Excel_BuiltIn_Print_Area_6_4" localSheetId="1">#REF!</definedName>
    <definedName name="Excel_BuiltIn_Print_Area_6_4">#REF!</definedName>
    <definedName name="Excel_BuiltIn_Print_Area_9" localSheetId="1">#REF!</definedName>
    <definedName name="Excel_BuiltIn_Print_Area_9">#REF!</definedName>
    <definedName name="Excel_BuiltIn_Print_Titles_1" localSheetId="1">#REF!</definedName>
    <definedName name="Excel_BuiltIn_Print_Titles_1">#REF!</definedName>
    <definedName name="Excel_BuiltIn_Print_Titles_13_1" localSheetId="1">#REF!</definedName>
    <definedName name="Excel_BuiltIn_Print_Titles_13_1">#REF!</definedName>
    <definedName name="Excel_BuiltIn_Print_Titles_2" localSheetId="1">#REF!</definedName>
    <definedName name="Excel_BuiltIn_Print_Titles_2">#REF!</definedName>
    <definedName name="Excel_BuiltIn_Print_Titles_2_15" localSheetId="1">#REF!</definedName>
    <definedName name="Excel_BuiltIn_Print_Titles_2_15">#REF!</definedName>
    <definedName name="Excel_BuiltIn_Print_Titles_2_16" localSheetId="1">#REF!</definedName>
    <definedName name="Excel_BuiltIn_Print_Titles_2_16">#REF!</definedName>
    <definedName name="Excel_BuiltIn_Print_Titles_2_17" localSheetId="1">#REF!</definedName>
    <definedName name="Excel_BuiltIn_Print_Titles_2_17">#REF!</definedName>
    <definedName name="Excel_BuiltIn_Print_Titles_2_18" localSheetId="1">#REF!</definedName>
    <definedName name="Excel_BuiltIn_Print_Titles_2_18">#REF!</definedName>
    <definedName name="Excel_BuiltIn_Print_Titles_2_19" localSheetId="1">#REF!</definedName>
    <definedName name="Excel_BuiltIn_Print_Titles_2_19">#REF!</definedName>
    <definedName name="Excel_BuiltIn_Print_Titles_2_20" localSheetId="1">#REF!</definedName>
    <definedName name="Excel_BuiltIn_Print_Titles_2_20">#REF!</definedName>
    <definedName name="Excel_BuiltIn_Print_Titles_2_3" localSheetId="1">#REF!</definedName>
    <definedName name="Excel_BuiltIn_Print_Titles_2_3">#REF!</definedName>
    <definedName name="Excel_BuiltIn_Print_Titles_2_4" localSheetId="1">#REF!</definedName>
    <definedName name="Excel_BuiltIn_Print_Titles_2_4">#REF!</definedName>
    <definedName name="Excel_BuiltIn_Print_Titles_3" localSheetId="1">#REF!</definedName>
    <definedName name="Excel_BuiltIn_Print_Titles_3">#REF!</definedName>
    <definedName name="Excel_BuiltIn_Print_Titles_3_1" localSheetId="1">#REF!</definedName>
    <definedName name="Excel_BuiltIn_Print_Titles_3_1">#REF!</definedName>
    <definedName name="Excel_BuiltIn_Print_Titles_4_1" localSheetId="1">#REF!</definedName>
    <definedName name="Excel_BuiltIn_Print_Titles_4_1">#REF!</definedName>
    <definedName name="Excel_BuiltIn_Print_Titles_5_1" localSheetId="1">#REF!</definedName>
    <definedName name="Excel_BuiltIn_Print_Titles_5_1">#REF!</definedName>
    <definedName name="Excel_BuiltIn_Print_Titles_8" localSheetId="1">#REF!</definedName>
    <definedName name="Excel_BuiltIn_Print_Titles_8">#REF!</definedName>
    <definedName name="Excel_BuiltIn_Print_Titles_9_1" localSheetId="1">#REF!</definedName>
    <definedName name="Excel_BuiltIn_Print_Titles_9_1">#REF!</definedName>
    <definedName name="FD">[34]!FD</definedName>
    <definedName name="fghj">[35]!dial_mater_udar</definedName>
    <definedName name="gerl">[36]!dial_mater</definedName>
    <definedName name="ggf" localSheetId="1">#REF!</definedName>
    <definedName name="ggf">#REF!</definedName>
    <definedName name="hfcxtn" localSheetId="1" hidden="1">#REF!</definedName>
    <definedName name="hfcxtn" hidden="1">#REF!</definedName>
    <definedName name="hhhhhhhhhhh" localSheetId="1">#REF!</definedName>
    <definedName name="hhhhhhhhhhh">#REF!</definedName>
    <definedName name="hhhhhhhhhhh_18" localSheetId="1">#REF!</definedName>
    <definedName name="hhhhhhhhhhh_18">#REF!</definedName>
    <definedName name="hPriceRange" localSheetId="1">[23]Лист1!#REF!</definedName>
    <definedName name="hPriceRange">[23]Лист1!#REF!</definedName>
    <definedName name="hPriceRange_1" localSheetId="1">[23]Цена!#REF!</definedName>
    <definedName name="hPriceRange_1">[23]Цена!#REF!</definedName>
    <definedName name="hPriceRange_1_1" localSheetId="1">[24]Цена!#REF!</definedName>
    <definedName name="hPriceRange_1_1">[24]Цена!#REF!</definedName>
    <definedName name="hPriceRange_1_15" localSheetId="1">[23]Цена!#REF!</definedName>
    <definedName name="hPriceRange_1_15">[23]Цена!#REF!</definedName>
    <definedName name="hPriceRange_1_4" localSheetId="1">[23]Цена!#REF!</definedName>
    <definedName name="hPriceRange_1_4">[23]Цена!#REF!</definedName>
    <definedName name="hPriceRange_1_5" localSheetId="1">[23]Цена!#REF!</definedName>
    <definedName name="hPriceRange_1_5">[23]Цена!#REF!</definedName>
    <definedName name="hPriceRange_1_6" localSheetId="1">[23]Цена!#REF!</definedName>
    <definedName name="hPriceRange_1_6">[23]Цена!#REF!</definedName>
    <definedName name="hPriceRange_13" localSheetId="1">[23]Лист1!#REF!</definedName>
    <definedName name="hPriceRange_13">[23]Лист1!#REF!</definedName>
    <definedName name="hPriceRange_15" localSheetId="1">[23]Лист1!#REF!</definedName>
    <definedName name="hPriceRange_15">[23]Лист1!#REF!</definedName>
    <definedName name="hPriceRange_17" localSheetId="1">[23]Лист1!#REF!</definedName>
    <definedName name="hPriceRange_17">[23]Лист1!#REF!</definedName>
    <definedName name="hPriceRange_18" localSheetId="1">[23]Лист1!#REF!</definedName>
    <definedName name="hPriceRange_18">[23]Лист1!#REF!</definedName>
    <definedName name="hPriceRange_19" localSheetId="1">[23]Лист1!#REF!</definedName>
    <definedName name="hPriceRange_19">[23]Лист1!#REF!</definedName>
    <definedName name="hPriceRange_20" localSheetId="1">[23]Лист1!#REF!</definedName>
    <definedName name="hPriceRange_20">[23]Лист1!#REF!</definedName>
    <definedName name="hPriceRange_3" localSheetId="1">[23]Лист1!#REF!</definedName>
    <definedName name="hPriceRange_3">[23]Лист1!#REF!</definedName>
    <definedName name="hPriceRange_4" localSheetId="1">[23]Лист1!#REF!</definedName>
    <definedName name="hPriceRange_4">[23]Лист1!#REF!</definedName>
    <definedName name="hPriceRange_5" localSheetId="1">[23]Лист1!#REF!</definedName>
    <definedName name="hPriceRange_5">[23]Лист1!#REF!</definedName>
    <definedName name="hPriceRange_6" localSheetId="1">[23]Лист1!#REF!</definedName>
    <definedName name="hPriceRange_6">[23]Лист1!#REF!</definedName>
    <definedName name="idPriceColumn" localSheetId="1">[23]Лист1!#REF!</definedName>
    <definedName name="idPriceColumn">[23]Лист1!#REF!</definedName>
    <definedName name="idPriceColumn_1" localSheetId="1">[23]Цена!#REF!</definedName>
    <definedName name="idPriceColumn_1">[23]Цена!#REF!</definedName>
    <definedName name="idPriceColumn_1_1" localSheetId="1">[24]Цена!#REF!</definedName>
    <definedName name="idPriceColumn_1_1">[24]Цена!#REF!</definedName>
    <definedName name="idPriceColumn_1_15" localSheetId="1">[23]Цена!#REF!</definedName>
    <definedName name="idPriceColumn_1_15">[23]Цена!#REF!</definedName>
    <definedName name="idPriceColumn_1_4" localSheetId="1">[23]Цена!#REF!</definedName>
    <definedName name="idPriceColumn_1_4">[23]Цена!#REF!</definedName>
    <definedName name="idPriceColumn_1_5" localSheetId="1">[23]Цена!#REF!</definedName>
    <definedName name="idPriceColumn_1_5">[23]Цена!#REF!</definedName>
    <definedName name="idPriceColumn_1_6" localSheetId="1">[23]Цена!#REF!</definedName>
    <definedName name="idPriceColumn_1_6">[23]Цена!#REF!</definedName>
    <definedName name="idPriceColumn_13" localSheetId="1">[23]Лист1!#REF!</definedName>
    <definedName name="idPriceColumn_13">[23]Лист1!#REF!</definedName>
    <definedName name="idPriceColumn_15" localSheetId="1">[23]Лист1!#REF!</definedName>
    <definedName name="idPriceColumn_15">[23]Лист1!#REF!</definedName>
    <definedName name="idPriceColumn_17" localSheetId="1">[23]Лист1!#REF!</definedName>
    <definedName name="idPriceColumn_17">[23]Лист1!#REF!</definedName>
    <definedName name="idPriceColumn_18" localSheetId="1">[23]Лист1!#REF!</definedName>
    <definedName name="idPriceColumn_18">[23]Лист1!#REF!</definedName>
    <definedName name="idPriceColumn_19" localSheetId="1">[23]Лист1!#REF!</definedName>
    <definedName name="idPriceColumn_19">[23]Лист1!#REF!</definedName>
    <definedName name="idPriceColumn_20" localSheetId="1">[23]Лист1!#REF!</definedName>
    <definedName name="idPriceColumn_20">[23]Лист1!#REF!</definedName>
    <definedName name="idPriceColumn_3" localSheetId="1">[23]Лист1!#REF!</definedName>
    <definedName name="idPriceColumn_3">[23]Лист1!#REF!</definedName>
    <definedName name="idPriceColumn_4" localSheetId="1">[23]Лист1!#REF!</definedName>
    <definedName name="idPriceColumn_4">[23]Лист1!#REF!</definedName>
    <definedName name="idPriceColumn_5" localSheetId="1">[23]Лист1!#REF!</definedName>
    <definedName name="idPriceColumn_5">[23]Лист1!#REF!</definedName>
    <definedName name="idPriceColumn_6" localSheetId="1">[23]Лист1!#REF!</definedName>
    <definedName name="idPriceColumn_6">[23]Лист1!#REF!</definedName>
    <definedName name="infl" localSheetId="1">[37]ПДР!#REF!</definedName>
    <definedName name="infl">[37]ПДР!#REF!</definedName>
    <definedName name="Itog" localSheetId="1">#REF!</definedName>
    <definedName name="Itog">#REF!</definedName>
    <definedName name="Itog_11" localSheetId="1">#REF!</definedName>
    <definedName name="Itog_11">#REF!</definedName>
    <definedName name="Itog_12" localSheetId="1">#REF!</definedName>
    <definedName name="Itog_12">#REF!</definedName>
    <definedName name="Itog_15" localSheetId="1">#REF!</definedName>
    <definedName name="Itog_15">#REF!</definedName>
    <definedName name="Itog_19" localSheetId="1">#REF!</definedName>
    <definedName name="Itog_19">#REF!</definedName>
    <definedName name="Itog_4" localSheetId="1">#REF!</definedName>
    <definedName name="Itog_4">#REF!</definedName>
    <definedName name="Itog_6" localSheetId="1">#REF!</definedName>
    <definedName name="Itog_6">#REF!</definedName>
    <definedName name="kp" localSheetId="1">[37]ПДР!#REF!</definedName>
    <definedName name="kp">[37]ПДР!#REF!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juhfabx" localSheetId="1">#REF!</definedName>
    <definedName name="njuhfabx">#REF!</definedName>
    <definedName name="NumColJournal" localSheetId="1">#REF!</definedName>
    <definedName name="NumColJournal">#REF!</definedName>
    <definedName name="NumColJournal_1" localSheetId="1">#REF!</definedName>
    <definedName name="NumColJournal_1">#REF!</definedName>
    <definedName name="NumColJournal_10" localSheetId="1">#REF!</definedName>
    <definedName name="NumColJournal_10">#REF!</definedName>
    <definedName name="NumColJournal_13" localSheetId="1">#REF!</definedName>
    <definedName name="NumColJournal_13">#REF!</definedName>
    <definedName name="NumColJournal_14" localSheetId="1">#REF!</definedName>
    <definedName name="NumColJournal_14">#REF!</definedName>
    <definedName name="NumColJournal_15" localSheetId="1">#REF!</definedName>
    <definedName name="NumColJournal_15">#REF!</definedName>
    <definedName name="NumColJournal_16" localSheetId="1">#REF!</definedName>
    <definedName name="NumColJournal_16">#REF!</definedName>
    <definedName name="NumColJournal_18" localSheetId="1">#REF!</definedName>
    <definedName name="NumColJournal_18">#REF!</definedName>
    <definedName name="NumColJournal_7" localSheetId="1">#REF!</definedName>
    <definedName name="NumColJournal_7">#REF!</definedName>
    <definedName name="NumColJournal_8" localSheetId="1">#REF!</definedName>
    <definedName name="NumColJournal_8">#REF!</definedName>
    <definedName name="NumColJournal_9" localSheetId="1">#REF!</definedName>
    <definedName name="NumColJournal_9">#REF!</definedName>
    <definedName name="№_договора_подряда" localSheetId="1">#REF!</definedName>
    <definedName name="№_договора_подряда">#REF!</definedName>
    <definedName name="№_приказа_об_утвеждении_ПСД" localSheetId="1">#REF!</definedName>
    <definedName name="№_приказа_об_утвеждении_ПСД">#REF!</definedName>
    <definedName name="OELName" localSheetId="1">[23]Лист1!#REF!</definedName>
    <definedName name="OELName">[23]Лист1!#REF!</definedName>
    <definedName name="OELName_1" localSheetId="1">[23]Обновление!#REF!</definedName>
    <definedName name="OELName_1">[23]Обновление!#REF!</definedName>
    <definedName name="OELName_1_1" localSheetId="1">[24]Обновление!#REF!</definedName>
    <definedName name="OELName_1_1">[24]Обновление!#REF!</definedName>
    <definedName name="OELName_1_15" localSheetId="1">[23]Обновление!#REF!</definedName>
    <definedName name="OELName_1_15">[23]Обновление!#REF!</definedName>
    <definedName name="OELName_1_4" localSheetId="1">[23]Обновление!#REF!</definedName>
    <definedName name="OELName_1_4">[23]Обновление!#REF!</definedName>
    <definedName name="OELName_1_5" localSheetId="1">[23]Обновление!#REF!</definedName>
    <definedName name="OELName_1_5">[23]Обновление!#REF!</definedName>
    <definedName name="OELName_1_6" localSheetId="1">[23]Обновление!#REF!</definedName>
    <definedName name="OELName_1_6">[23]Обновление!#REF!</definedName>
    <definedName name="OELName_13" localSheetId="1">[23]Лист1!#REF!</definedName>
    <definedName name="OELName_13">[23]Лист1!#REF!</definedName>
    <definedName name="OELName_15" localSheetId="1">[23]Лист1!#REF!</definedName>
    <definedName name="OELName_15">[23]Лист1!#REF!</definedName>
    <definedName name="OELName_17" localSheetId="1">[23]Лист1!#REF!</definedName>
    <definedName name="OELName_17">[23]Лист1!#REF!</definedName>
    <definedName name="OELName_18" localSheetId="1">[23]Лист1!#REF!</definedName>
    <definedName name="OELName_18">[23]Лист1!#REF!</definedName>
    <definedName name="OELName_19" localSheetId="1">[23]Лист1!#REF!</definedName>
    <definedName name="OELName_19">[23]Лист1!#REF!</definedName>
    <definedName name="OELName_20" localSheetId="1">[23]Лист1!#REF!</definedName>
    <definedName name="OELName_20">[23]Лист1!#REF!</definedName>
    <definedName name="OELName_3" localSheetId="1">[23]Лист1!#REF!</definedName>
    <definedName name="OELName_3">[23]Лист1!#REF!</definedName>
    <definedName name="OELName_4" localSheetId="1">[23]Лист1!#REF!</definedName>
    <definedName name="OELName_4">[23]Лист1!#REF!</definedName>
    <definedName name="OELName_5" localSheetId="1">[23]Лист1!#REF!</definedName>
    <definedName name="OELName_5">[23]Лист1!#REF!</definedName>
    <definedName name="OELName_6" localSheetId="1">[23]Лист1!#REF!</definedName>
    <definedName name="OELName_6">[23]Лист1!#REF!</definedName>
    <definedName name="OPLName" localSheetId="1">[23]Лист1!#REF!</definedName>
    <definedName name="OPLName">[23]Лист1!#REF!</definedName>
    <definedName name="OPLName_1" localSheetId="1">[23]Обновление!#REF!</definedName>
    <definedName name="OPLName_1">[23]Обновление!#REF!</definedName>
    <definedName name="OPLName_1_1" localSheetId="1">[24]Обновление!#REF!</definedName>
    <definedName name="OPLName_1_1">[24]Обновление!#REF!</definedName>
    <definedName name="OPLName_1_15" localSheetId="1">[23]Обновление!#REF!</definedName>
    <definedName name="OPLName_1_15">[23]Обновление!#REF!</definedName>
    <definedName name="OPLName_1_4" localSheetId="1">[23]Обновление!#REF!</definedName>
    <definedName name="OPLName_1_4">[23]Обновление!#REF!</definedName>
    <definedName name="OPLName_1_5" localSheetId="1">[23]Обновление!#REF!</definedName>
    <definedName name="OPLName_1_5">[23]Обновление!#REF!</definedName>
    <definedName name="OPLName_1_6" localSheetId="1">[23]Обновление!#REF!</definedName>
    <definedName name="OPLName_1_6">[23]Обновление!#REF!</definedName>
    <definedName name="OPLName_13" localSheetId="1">[23]Лист1!#REF!</definedName>
    <definedName name="OPLName_13">[23]Лист1!#REF!</definedName>
    <definedName name="OPLName_15" localSheetId="1">[23]Лист1!#REF!</definedName>
    <definedName name="OPLName_15">[23]Лист1!#REF!</definedName>
    <definedName name="OPLName_17" localSheetId="1">[23]Лист1!#REF!</definedName>
    <definedName name="OPLName_17">[23]Лист1!#REF!</definedName>
    <definedName name="OPLName_18" localSheetId="1">[23]Лист1!#REF!</definedName>
    <definedName name="OPLName_18">[23]Лист1!#REF!</definedName>
    <definedName name="OPLName_19" localSheetId="1">[23]Лист1!#REF!</definedName>
    <definedName name="OPLName_19">[23]Лист1!#REF!</definedName>
    <definedName name="OPLName_20" localSheetId="1">[23]Лист1!#REF!</definedName>
    <definedName name="OPLName_20">[23]Лист1!#REF!</definedName>
    <definedName name="OPLName_3" localSheetId="1">[23]Лист1!#REF!</definedName>
    <definedName name="OPLName_3">[23]Лист1!#REF!</definedName>
    <definedName name="OPLName_4" localSheetId="1">[23]Лист1!#REF!</definedName>
    <definedName name="OPLName_4">[23]Лист1!#REF!</definedName>
    <definedName name="OPLName_5" localSheetId="1">[23]Лист1!#REF!</definedName>
    <definedName name="OPLName_5">[23]Лист1!#REF!</definedName>
    <definedName name="OPLName_6" localSheetId="1">[23]Лист1!#REF!</definedName>
    <definedName name="OPLName_6">[23]Лист1!#REF!</definedName>
    <definedName name="p" localSheetId="1">[23]Лист1!#REF!</definedName>
    <definedName name="p">[23]Лист1!#REF!</definedName>
    <definedName name="p_1" localSheetId="1">[23]Product!#REF!</definedName>
    <definedName name="p_1">[23]Product!#REF!</definedName>
    <definedName name="p_1_1" localSheetId="1">[24]Product!#REF!</definedName>
    <definedName name="p_1_1">[24]Product!#REF!</definedName>
    <definedName name="p_1_15" localSheetId="1">[23]Product!#REF!</definedName>
    <definedName name="p_1_15">[23]Product!#REF!</definedName>
    <definedName name="p_1_4" localSheetId="1">[23]Product!#REF!</definedName>
    <definedName name="p_1_4">[23]Product!#REF!</definedName>
    <definedName name="p_1_5" localSheetId="1">[23]Product!#REF!</definedName>
    <definedName name="p_1_5">[23]Product!#REF!</definedName>
    <definedName name="p_1_6" localSheetId="1">[23]Product!#REF!</definedName>
    <definedName name="p_1_6">[23]Product!#REF!</definedName>
    <definedName name="p_13" localSheetId="1">[23]Лист1!#REF!</definedName>
    <definedName name="p_13">[23]Лист1!#REF!</definedName>
    <definedName name="p_15" localSheetId="1">[23]Лист1!#REF!</definedName>
    <definedName name="p_15">[23]Лист1!#REF!</definedName>
    <definedName name="p_17" localSheetId="1">[23]Лист1!#REF!</definedName>
    <definedName name="p_17">[23]Лист1!#REF!</definedName>
    <definedName name="p_18" localSheetId="1">[23]Лист1!#REF!</definedName>
    <definedName name="p_18">[23]Лист1!#REF!</definedName>
    <definedName name="p_19" localSheetId="1">[23]Лист1!#REF!</definedName>
    <definedName name="p_19">[23]Лист1!#REF!</definedName>
    <definedName name="p_20" localSheetId="1">[23]Лист1!#REF!</definedName>
    <definedName name="p_20">[23]Лист1!#REF!</definedName>
    <definedName name="p_3" localSheetId="1">[23]Лист1!#REF!</definedName>
    <definedName name="p_3">[23]Лист1!#REF!</definedName>
    <definedName name="p_4" localSheetId="1">[23]Лист1!#REF!</definedName>
    <definedName name="p_4">[23]Лист1!#REF!</definedName>
    <definedName name="p_5" localSheetId="1">[23]Лист1!#REF!</definedName>
    <definedName name="p_5">[23]Лист1!#REF!</definedName>
    <definedName name="p_6" localSheetId="1">[23]Лист1!#REF!</definedName>
    <definedName name="p_6">[23]Лист1!#REF!</definedName>
    <definedName name="PDat">[34]!PDat</definedName>
    <definedName name="PriceRange" localSheetId="1">[23]Лист1!#REF!</definedName>
    <definedName name="PriceRange">[23]Лист1!#REF!</definedName>
    <definedName name="PriceRange_1" localSheetId="1">[23]Цена!#REF!</definedName>
    <definedName name="PriceRange_1">[23]Цена!#REF!</definedName>
    <definedName name="PriceRange_1_1" localSheetId="1">[24]Цена!#REF!</definedName>
    <definedName name="PriceRange_1_1">[24]Цена!#REF!</definedName>
    <definedName name="PriceRange_1_15" localSheetId="1">[23]Цена!#REF!</definedName>
    <definedName name="PriceRange_1_15">[23]Цена!#REF!</definedName>
    <definedName name="PriceRange_1_4" localSheetId="1">[23]Цена!#REF!</definedName>
    <definedName name="PriceRange_1_4">[23]Цена!#REF!</definedName>
    <definedName name="PriceRange_1_5" localSheetId="1">[23]Цена!#REF!</definedName>
    <definedName name="PriceRange_1_5">[23]Цена!#REF!</definedName>
    <definedName name="PriceRange_1_6" localSheetId="1">[23]Цена!#REF!</definedName>
    <definedName name="PriceRange_1_6">[23]Цена!#REF!</definedName>
    <definedName name="PriceRange_13" localSheetId="1">[23]Лист1!#REF!</definedName>
    <definedName name="PriceRange_13">[23]Лист1!#REF!</definedName>
    <definedName name="PriceRange_15" localSheetId="1">[23]Лист1!#REF!</definedName>
    <definedName name="PriceRange_15">[23]Лист1!#REF!</definedName>
    <definedName name="PriceRange_17" localSheetId="1">[23]Лист1!#REF!</definedName>
    <definedName name="PriceRange_17">[23]Лист1!#REF!</definedName>
    <definedName name="PriceRange_18" localSheetId="1">[23]Лист1!#REF!</definedName>
    <definedName name="PriceRange_18">[23]Лист1!#REF!</definedName>
    <definedName name="PriceRange_19" localSheetId="1">[23]Лист1!#REF!</definedName>
    <definedName name="PriceRange_19">[23]Лист1!#REF!</definedName>
    <definedName name="PriceRange_20" localSheetId="1">[23]Лист1!#REF!</definedName>
    <definedName name="PriceRange_20">[23]Лист1!#REF!</definedName>
    <definedName name="PriceRange_3" localSheetId="1">[23]Лист1!#REF!</definedName>
    <definedName name="PriceRange_3">[23]Лист1!#REF!</definedName>
    <definedName name="PriceRange_4" localSheetId="1">[23]Лист1!#REF!</definedName>
    <definedName name="PriceRange_4">[23]Лист1!#REF!</definedName>
    <definedName name="PriceRange_5" localSheetId="1">[23]Лист1!#REF!</definedName>
    <definedName name="PriceRange_5">[23]Лист1!#REF!</definedName>
    <definedName name="PriceRange_6" localSheetId="1">[23]Лист1!#REF!</definedName>
    <definedName name="PriceRange_6">[23]Лист1!#REF!</definedName>
    <definedName name="Print" localSheetId="1">#REF!</definedName>
    <definedName name="Print">#REF!</definedName>
    <definedName name="propis" localSheetId="1">#REF!</definedName>
    <definedName name="propis">#REF!</definedName>
    <definedName name="Rashod_dolot_udar">[31]!Rashod_dolot_udar</definedName>
    <definedName name="Rashod_dolot_zap">[32]!Rashod_dolot_zap</definedName>
    <definedName name="rr" localSheetId="1">'[38]Пример расчета'!#REF!</definedName>
    <definedName name="rr">'[38]Пример расчета'!#REF!</definedName>
    <definedName name="rr_15" localSheetId="1">'[38]Пример расчета'!#REF!</definedName>
    <definedName name="rr_15">'[38]Пример расчета'!#REF!</definedName>
    <definedName name="rr_16" localSheetId="1">'[38]Пример расчета'!#REF!</definedName>
    <definedName name="rr_16">'[38]Пример расчета'!#REF!</definedName>
    <definedName name="rr_18" localSheetId="1">'[38]Пример расчета'!#REF!</definedName>
    <definedName name="rr_18">'[38]Пример расчета'!#REF!</definedName>
    <definedName name="rr_4" localSheetId="1">'[38]Пример расчета'!#REF!</definedName>
    <definedName name="rr_4">'[38]Пример расчета'!#REF!</definedName>
    <definedName name="SM" localSheetId="1">#REF!</definedName>
    <definedName name="SM">#REF!</definedName>
    <definedName name="SM_13" localSheetId="1">#REF!</definedName>
    <definedName name="SM_13">#REF!</definedName>
    <definedName name="SM_15" localSheetId="1">#REF!</definedName>
    <definedName name="SM_15">#REF!</definedName>
    <definedName name="SM_17" localSheetId="1">#REF!</definedName>
    <definedName name="SM_17">#REF!</definedName>
    <definedName name="SM_18" localSheetId="1">#REF!</definedName>
    <definedName name="SM_18">#REF!</definedName>
    <definedName name="SM_19" localSheetId="1">#REF!</definedName>
    <definedName name="SM_19">#REF!</definedName>
    <definedName name="SM_20" localSheetId="1">#REF!</definedName>
    <definedName name="SM_20">#REF!</definedName>
    <definedName name="SM_3" localSheetId="1">#REF!</definedName>
    <definedName name="SM_3">#REF!</definedName>
    <definedName name="SM_SM" localSheetId="1">#REF!</definedName>
    <definedName name="SM_SM">#REF!</definedName>
    <definedName name="SM_SM_13" localSheetId="1">#REF!</definedName>
    <definedName name="SM_SM_13">#REF!</definedName>
    <definedName name="SM_SM_15" localSheetId="1">#REF!</definedName>
    <definedName name="SM_SM_15">#REF!</definedName>
    <definedName name="SM_SM_17" localSheetId="1">#REF!</definedName>
    <definedName name="SM_SM_17">#REF!</definedName>
    <definedName name="SM_SM_18" localSheetId="1">#REF!</definedName>
    <definedName name="SM_SM_18">#REF!</definedName>
    <definedName name="SM_SM_19" localSheetId="1">#REF!</definedName>
    <definedName name="SM_SM_19">#REF!</definedName>
    <definedName name="SM_SM_20" localSheetId="1">#REF!</definedName>
    <definedName name="SM_SM_20">#REF!</definedName>
    <definedName name="SM_SM_3" localSheetId="1">#REF!</definedName>
    <definedName name="SM_SM_3">#REF!</definedName>
    <definedName name="SM_STO" localSheetId="1">#REF!</definedName>
    <definedName name="SM_STO">#REF!</definedName>
    <definedName name="SM_STO_1" localSheetId="1">'[39]СМЕТА проект'!#REF!</definedName>
    <definedName name="SM_STO_1">'[39]СМЕТА проект'!#REF!</definedName>
    <definedName name="SM_STO_1_15" localSheetId="1">'[39]СМЕТА проект'!#REF!</definedName>
    <definedName name="SM_STO_1_15">'[39]СМЕТА проект'!#REF!</definedName>
    <definedName name="SM_STO_1_17" localSheetId="1">'[39]СМЕТА проект'!#REF!</definedName>
    <definedName name="SM_STO_1_17">'[39]СМЕТА проект'!#REF!</definedName>
    <definedName name="SM_STO_1_18" localSheetId="1">'[39]СМЕТА проект'!#REF!</definedName>
    <definedName name="SM_STO_1_18">'[39]СМЕТА проект'!#REF!</definedName>
    <definedName name="SM_STO_1_19" localSheetId="1">'[39]СМЕТА проект'!#REF!</definedName>
    <definedName name="SM_STO_1_19">'[39]СМЕТА проект'!#REF!</definedName>
    <definedName name="SM_STO_1_20" localSheetId="1">'[39]СМЕТА проект'!#REF!</definedName>
    <definedName name="SM_STO_1_20">'[39]СМЕТА проект'!#REF!</definedName>
    <definedName name="SM_STO_1_3" localSheetId="1">'[39]СМЕТА проект'!#REF!</definedName>
    <definedName name="SM_STO_1_3">'[39]СМЕТА проект'!#REF!</definedName>
    <definedName name="SM_STO_10" localSheetId="1">#REF!</definedName>
    <definedName name="SM_STO_10">#REF!</definedName>
    <definedName name="SM_STO_11" localSheetId="1">[40]топография!#REF!</definedName>
    <definedName name="SM_STO_11">[40]топография!#REF!</definedName>
    <definedName name="SM_STO_12" localSheetId="1">[40]топография!#REF!</definedName>
    <definedName name="SM_STO_12">[40]топография!#REF!</definedName>
    <definedName name="SM_STO_13" localSheetId="1">#REF!</definedName>
    <definedName name="SM_STO_13">#REF!</definedName>
    <definedName name="SM_STO_14" localSheetId="1">#REF!</definedName>
    <definedName name="SM_STO_14">#REF!</definedName>
    <definedName name="SM_STO_15" localSheetId="1">#REF!</definedName>
    <definedName name="SM_STO_15">#REF!</definedName>
    <definedName name="SM_STO_16" localSheetId="1">#REF!</definedName>
    <definedName name="SM_STO_16">#REF!</definedName>
    <definedName name="SM_STO_17" localSheetId="1">#REF!</definedName>
    <definedName name="SM_STO_17">#REF!</definedName>
    <definedName name="SM_STO_18" localSheetId="1">#REF!</definedName>
    <definedName name="SM_STO_18">#REF!</definedName>
    <definedName name="SM_STO_19" localSheetId="1">#REF!</definedName>
    <definedName name="SM_STO_19">#REF!</definedName>
    <definedName name="SM_STO_20" localSheetId="1">#REF!</definedName>
    <definedName name="SM_STO_20">#REF!</definedName>
    <definedName name="SM_STO_3" localSheetId="1">#REF!</definedName>
    <definedName name="SM_STO_3">#REF!</definedName>
    <definedName name="SM_STO_4" localSheetId="1">#REF!</definedName>
    <definedName name="SM_STO_4">#REF!</definedName>
    <definedName name="SM_STO_5" localSheetId="1">#REF!</definedName>
    <definedName name="SM_STO_5">#REF!</definedName>
    <definedName name="SM_STO_6" localSheetId="1">#REF!</definedName>
    <definedName name="SM_STO_6">#REF!</definedName>
    <definedName name="SM_STO_7" localSheetId="1">#REF!</definedName>
    <definedName name="SM_STO_7">#REF!</definedName>
    <definedName name="SM_STO_8" localSheetId="1">#REF!</definedName>
    <definedName name="SM_STO_8">#REF!</definedName>
    <definedName name="SM_STO_9" localSheetId="1">#REF!</definedName>
    <definedName name="SM_STO_9">#REF!</definedName>
    <definedName name="SM_STO1" localSheetId="1">#REF!</definedName>
    <definedName name="SM_STO1">#REF!</definedName>
    <definedName name="SM_STO1_1" localSheetId="1">#REF!</definedName>
    <definedName name="SM_STO1_1">#REF!</definedName>
    <definedName name="SM_STO1_1_1" localSheetId="1">#REF!</definedName>
    <definedName name="SM_STO1_1_1">#REF!</definedName>
    <definedName name="SM_STO1_11" localSheetId="1">#REF!</definedName>
    <definedName name="SM_STO1_11">#REF!</definedName>
    <definedName name="SM_STO1_12" localSheetId="1">#REF!</definedName>
    <definedName name="SM_STO1_12">#REF!</definedName>
    <definedName name="SM_STO1_13" localSheetId="1">#REF!</definedName>
    <definedName name="SM_STO1_13">#REF!</definedName>
    <definedName name="SM_STO1_14" localSheetId="1">#REF!</definedName>
    <definedName name="SM_STO1_14">#REF!</definedName>
    <definedName name="SM_STO1_15" localSheetId="1">#REF!</definedName>
    <definedName name="SM_STO1_15">#REF!</definedName>
    <definedName name="SM_STO1_17" localSheetId="1">#REF!</definedName>
    <definedName name="SM_STO1_17">#REF!</definedName>
    <definedName name="SM_STO1_18" localSheetId="1">#REF!</definedName>
    <definedName name="SM_STO1_18">#REF!</definedName>
    <definedName name="SM_STO1_19" localSheetId="1">#REF!</definedName>
    <definedName name="SM_STO1_19">#REF!</definedName>
    <definedName name="SM_STO1_20" localSheetId="1">#REF!</definedName>
    <definedName name="SM_STO1_20">#REF!</definedName>
    <definedName name="SM_STO1_3" localSheetId="1">#REF!</definedName>
    <definedName name="SM_STO1_3">#REF!</definedName>
    <definedName name="SM_STO1_4" localSheetId="1">#REF!</definedName>
    <definedName name="SM_STO1_4">#REF!</definedName>
    <definedName name="SM_STO1_5" localSheetId="1">#REF!</definedName>
    <definedName name="SM_STO1_5">#REF!</definedName>
    <definedName name="SM_STO1_6" localSheetId="1">#REF!</definedName>
    <definedName name="SM_STO1_6">#REF!</definedName>
    <definedName name="SM_STO1_7" localSheetId="1">#REF!</definedName>
    <definedName name="SM_STO1_7">#REF!</definedName>
    <definedName name="SM_STO1_8" localSheetId="1">#REF!</definedName>
    <definedName name="SM_STO1_8">#REF!</definedName>
    <definedName name="SM_STO2" localSheetId="1">#REF!</definedName>
    <definedName name="SM_STO2">#REF!</definedName>
    <definedName name="SM_STO2_1" localSheetId="1">#REF!</definedName>
    <definedName name="SM_STO2_1">#REF!</definedName>
    <definedName name="SM_STO2_11" localSheetId="1">#REF!</definedName>
    <definedName name="SM_STO2_11">#REF!</definedName>
    <definedName name="SM_STO2_12" localSheetId="1">#REF!</definedName>
    <definedName name="SM_STO2_12">#REF!</definedName>
    <definedName name="SM_STO2_13" localSheetId="1">#REF!</definedName>
    <definedName name="SM_STO2_13">#REF!</definedName>
    <definedName name="SM_STO2_14" localSheetId="1">#REF!</definedName>
    <definedName name="SM_STO2_14">#REF!</definedName>
    <definedName name="SM_STO2_15" localSheetId="1">#REF!</definedName>
    <definedName name="SM_STO2_15">#REF!</definedName>
    <definedName name="SM_STO2_17" localSheetId="1">#REF!</definedName>
    <definedName name="SM_STO2_17">#REF!</definedName>
    <definedName name="SM_STO2_18" localSheetId="1">#REF!</definedName>
    <definedName name="SM_STO2_18">#REF!</definedName>
    <definedName name="SM_STO2_19" localSheetId="1">#REF!</definedName>
    <definedName name="SM_STO2_19">#REF!</definedName>
    <definedName name="SM_STO2_20" localSheetId="1">#REF!</definedName>
    <definedName name="SM_STO2_20">#REF!</definedName>
    <definedName name="SM_STO2_3" localSheetId="1">#REF!</definedName>
    <definedName name="SM_STO2_3">#REF!</definedName>
    <definedName name="SM_STO2_4" localSheetId="1">#REF!</definedName>
    <definedName name="SM_STO2_4">#REF!</definedName>
    <definedName name="SM_STO2_4_1" localSheetId="1">#REF!</definedName>
    <definedName name="SM_STO2_4_1">#REF!</definedName>
    <definedName name="SM_STO2_5" localSheetId="1">#REF!</definedName>
    <definedName name="SM_STO2_5">#REF!</definedName>
    <definedName name="SM_STO2_6" localSheetId="1">#REF!</definedName>
    <definedName name="SM_STO2_6">#REF!</definedName>
    <definedName name="SM_STO2_7" localSheetId="1">#REF!</definedName>
    <definedName name="SM_STO2_7">#REF!</definedName>
    <definedName name="SM_STO2_8" localSheetId="1">#REF!</definedName>
    <definedName name="SM_STO2_8">#REF!</definedName>
    <definedName name="SM_STO3" localSheetId="1">#REF!</definedName>
    <definedName name="SM_STO3">#REF!</definedName>
    <definedName name="SM_STO3_1" localSheetId="1">#REF!</definedName>
    <definedName name="SM_STO3_1">#REF!</definedName>
    <definedName name="SM_STO3_10" localSheetId="1">#REF!</definedName>
    <definedName name="SM_STO3_10">#REF!</definedName>
    <definedName name="SM_STO3_11" localSheetId="1">#REF!</definedName>
    <definedName name="SM_STO3_11">#REF!</definedName>
    <definedName name="SM_STO3_12" localSheetId="1">#REF!</definedName>
    <definedName name="SM_STO3_12">#REF!</definedName>
    <definedName name="SM_STO3_13" localSheetId="1">#REF!</definedName>
    <definedName name="SM_STO3_13">#REF!</definedName>
    <definedName name="SM_STO3_14" localSheetId="1">#REF!</definedName>
    <definedName name="SM_STO3_14">#REF!</definedName>
    <definedName name="SM_STO3_15" localSheetId="1">#REF!</definedName>
    <definedName name="SM_STO3_15">#REF!</definedName>
    <definedName name="SM_STO3_16" localSheetId="1">#REF!</definedName>
    <definedName name="SM_STO3_16">#REF!</definedName>
    <definedName name="SM_STO3_17" localSheetId="1">#REF!</definedName>
    <definedName name="SM_STO3_17">#REF!</definedName>
    <definedName name="SM_STO3_18" localSheetId="1">#REF!</definedName>
    <definedName name="SM_STO3_18">#REF!</definedName>
    <definedName name="SM_STO3_19" localSheetId="1">#REF!</definedName>
    <definedName name="SM_STO3_19">#REF!</definedName>
    <definedName name="SM_STO3_20" localSheetId="1">#REF!</definedName>
    <definedName name="SM_STO3_20">#REF!</definedName>
    <definedName name="SM_STO3_3" localSheetId="1">#REF!</definedName>
    <definedName name="SM_STO3_3">#REF!</definedName>
    <definedName name="SM_STO3_4" localSheetId="1">#REF!</definedName>
    <definedName name="SM_STO3_4">#REF!</definedName>
    <definedName name="SM_STO3_5" localSheetId="1">#REF!</definedName>
    <definedName name="SM_STO3_5">#REF!</definedName>
    <definedName name="SM_STO3_6" localSheetId="1">#REF!</definedName>
    <definedName name="SM_STO3_6">#REF!</definedName>
    <definedName name="SM_STO3_7" localSheetId="1">#REF!</definedName>
    <definedName name="SM_STO3_7">#REF!</definedName>
    <definedName name="SM_STO3_8" localSheetId="1">#REF!</definedName>
    <definedName name="SM_STO3_8">#REF!</definedName>
    <definedName name="SM_STO3_9" localSheetId="1">#REF!</definedName>
    <definedName name="SM_STO3_9">#REF!</definedName>
    <definedName name="Smmmmmmmmmmmmmmm" localSheetId="1">#REF!</definedName>
    <definedName name="Smmmmmmmmmmmmmmm">#REF!</definedName>
    <definedName name="Smmmmmmmmmmmmmmm_15" localSheetId="1">#REF!</definedName>
    <definedName name="Smmmmmmmmmmmmmmm_15">#REF!</definedName>
    <definedName name="Smmmmmmmmmmmmmmm_16" localSheetId="1">#REF!</definedName>
    <definedName name="Smmmmmmmmmmmmmmm_16">#REF!</definedName>
    <definedName name="Smmmmmmmmmmmmmmm_17" localSheetId="1">#REF!</definedName>
    <definedName name="Smmmmmmmmmmmmmmm_17">#REF!</definedName>
    <definedName name="Smmmmmmmmmmmmmmm_18" localSheetId="1">#REF!</definedName>
    <definedName name="Smmmmmmmmmmmmmmm_18">#REF!</definedName>
    <definedName name="Smmmmmmmmmmmmmmm_19" localSheetId="1">#REF!</definedName>
    <definedName name="Smmmmmmmmmmmmmmm_19">#REF!</definedName>
    <definedName name="Smmmmmmmmmmmmmmm_20" localSheetId="1">#REF!</definedName>
    <definedName name="Smmmmmmmmmmmmmmm_20">#REF!</definedName>
    <definedName name="Smmmmmmmmmmmmmmm_3" localSheetId="1">#REF!</definedName>
    <definedName name="Smmmmmmmmmmmmmmm_3">#REF!</definedName>
    <definedName name="Smmmmmmmmmmmmmmm_4" localSheetId="1">#REF!</definedName>
    <definedName name="Smmmmmmmmmmmmmmm_4">#REF!</definedName>
    <definedName name="SUM_" localSheetId="1">#REF!</definedName>
    <definedName name="SUM_">#REF!</definedName>
    <definedName name="SUM__1" localSheetId="1">#REF!</definedName>
    <definedName name="SUM__1">#REF!</definedName>
    <definedName name="SUM__10" localSheetId="1">#REF!</definedName>
    <definedName name="SUM__10">#REF!</definedName>
    <definedName name="SUM__11" localSheetId="1">#REF!</definedName>
    <definedName name="SUM__11">#REF!</definedName>
    <definedName name="SUM__12" localSheetId="1">#REF!</definedName>
    <definedName name="SUM__12">#REF!</definedName>
    <definedName name="SUM__13" localSheetId="1">#REF!</definedName>
    <definedName name="SUM__13">#REF!</definedName>
    <definedName name="SUM__14" localSheetId="1">#REF!</definedName>
    <definedName name="SUM__14">#REF!</definedName>
    <definedName name="SUM__15" localSheetId="1">#REF!</definedName>
    <definedName name="SUM__15">#REF!</definedName>
    <definedName name="SUM__16" localSheetId="1">#REF!</definedName>
    <definedName name="SUM__16">#REF!</definedName>
    <definedName name="SUM__17" localSheetId="1">#REF!</definedName>
    <definedName name="SUM__17">#REF!</definedName>
    <definedName name="SUM__18" localSheetId="1">#REF!</definedName>
    <definedName name="SUM__18">#REF!</definedName>
    <definedName name="SUM__19" localSheetId="1">#REF!</definedName>
    <definedName name="SUM__19">#REF!</definedName>
    <definedName name="SUM__20" localSheetId="1">#REF!</definedName>
    <definedName name="SUM__20">#REF!</definedName>
    <definedName name="SUM__3" localSheetId="1">#REF!</definedName>
    <definedName name="SUM__3">#REF!</definedName>
    <definedName name="SUM__4" localSheetId="1">#REF!</definedName>
    <definedName name="SUM__4">#REF!</definedName>
    <definedName name="SUM__5" localSheetId="1">#REF!</definedName>
    <definedName name="SUM__5">#REF!</definedName>
    <definedName name="SUM__6" localSheetId="1">#REF!</definedName>
    <definedName name="SUM__6">#REF!</definedName>
    <definedName name="SUM__7" localSheetId="1">#REF!</definedName>
    <definedName name="SUM__7">#REF!</definedName>
    <definedName name="SUM__8" localSheetId="1">#REF!</definedName>
    <definedName name="SUM__8">#REF!</definedName>
    <definedName name="SUM__9" localSheetId="1">#REF!</definedName>
    <definedName name="SUM__9">#REF!</definedName>
    <definedName name="SUM_1" localSheetId="1">#REF!</definedName>
    <definedName name="SUM_1">#REF!</definedName>
    <definedName name="SUM_1_1" localSheetId="1">#REF!</definedName>
    <definedName name="SUM_1_1">#REF!</definedName>
    <definedName name="SUM_1_11" localSheetId="1">#REF!</definedName>
    <definedName name="SUM_1_11">#REF!</definedName>
    <definedName name="SUM_1_12" localSheetId="1">#REF!</definedName>
    <definedName name="SUM_1_12">#REF!</definedName>
    <definedName name="SUM_1_13" localSheetId="1">#REF!</definedName>
    <definedName name="SUM_1_13">#REF!</definedName>
    <definedName name="SUM_1_14" localSheetId="1">#REF!</definedName>
    <definedName name="SUM_1_14">#REF!</definedName>
    <definedName name="SUM_1_15" localSheetId="1">#REF!</definedName>
    <definedName name="SUM_1_15">#REF!</definedName>
    <definedName name="SUM_1_17" localSheetId="1">#REF!</definedName>
    <definedName name="SUM_1_17">#REF!</definedName>
    <definedName name="SUM_1_18" localSheetId="1">#REF!</definedName>
    <definedName name="SUM_1_18">#REF!</definedName>
    <definedName name="SUM_1_19" localSheetId="1">#REF!</definedName>
    <definedName name="SUM_1_19">#REF!</definedName>
    <definedName name="SUM_1_20" localSheetId="1">#REF!</definedName>
    <definedName name="SUM_1_20">#REF!</definedName>
    <definedName name="SUM_1_3" localSheetId="1">#REF!</definedName>
    <definedName name="SUM_1_3">#REF!</definedName>
    <definedName name="SUM_1_4" localSheetId="1">#REF!</definedName>
    <definedName name="SUM_1_4">#REF!</definedName>
    <definedName name="SUM_1_5" localSheetId="1">#REF!</definedName>
    <definedName name="SUM_1_5">#REF!</definedName>
    <definedName name="SUM_1_6" localSheetId="1">#REF!</definedName>
    <definedName name="SUM_1_6">#REF!</definedName>
    <definedName name="SUM_1_7" localSheetId="1">#REF!</definedName>
    <definedName name="SUM_1_7">#REF!</definedName>
    <definedName name="SUM_1_8" localSheetId="1">#REF!</definedName>
    <definedName name="SUM_1_8">#REF!</definedName>
    <definedName name="sum_2" localSheetId="1">#REF!</definedName>
    <definedName name="sum_2">#REF!</definedName>
    <definedName name="sum_2_15" localSheetId="1">#REF!</definedName>
    <definedName name="sum_2_15">#REF!</definedName>
    <definedName name="sum_2_16" localSheetId="1">#REF!</definedName>
    <definedName name="sum_2_16">#REF!</definedName>
    <definedName name="sum_2_17" localSheetId="1">#REF!</definedName>
    <definedName name="sum_2_17">#REF!</definedName>
    <definedName name="sum_2_18" localSheetId="1">#REF!</definedName>
    <definedName name="sum_2_18">#REF!</definedName>
    <definedName name="sum_2_19" localSheetId="1">#REF!</definedName>
    <definedName name="sum_2_19">#REF!</definedName>
    <definedName name="sum_2_20" localSheetId="1">#REF!</definedName>
    <definedName name="sum_2_20">#REF!</definedName>
    <definedName name="sum_2_3" localSheetId="1">#REF!</definedName>
    <definedName name="sum_2_3">#REF!</definedName>
    <definedName name="sum_2_4" localSheetId="1">#REF!</definedName>
    <definedName name="sum_2_4">#REF!</definedName>
    <definedName name="SUM_3" localSheetId="1">#REF!</definedName>
    <definedName name="SUM_3">#REF!</definedName>
    <definedName name="SUM_3_1" localSheetId="1">#REF!</definedName>
    <definedName name="SUM_3_1">#REF!</definedName>
    <definedName name="SUM_3_10" localSheetId="1">#REF!</definedName>
    <definedName name="SUM_3_10">#REF!</definedName>
    <definedName name="SUM_3_11" localSheetId="1">#REF!</definedName>
    <definedName name="SUM_3_11">#REF!</definedName>
    <definedName name="SUM_3_12" localSheetId="1">#REF!</definedName>
    <definedName name="SUM_3_12">#REF!</definedName>
    <definedName name="SUM_3_13" localSheetId="1">#REF!</definedName>
    <definedName name="SUM_3_13">#REF!</definedName>
    <definedName name="SUM_3_14" localSheetId="1">#REF!</definedName>
    <definedName name="SUM_3_14">#REF!</definedName>
    <definedName name="SUM_3_15" localSheetId="1">#REF!</definedName>
    <definedName name="SUM_3_15">#REF!</definedName>
    <definedName name="SUM_3_16" localSheetId="1">#REF!</definedName>
    <definedName name="SUM_3_16">#REF!</definedName>
    <definedName name="SUM_3_17" localSheetId="1">#REF!</definedName>
    <definedName name="SUM_3_17">#REF!</definedName>
    <definedName name="SUM_3_18" localSheetId="1">#REF!</definedName>
    <definedName name="SUM_3_18">#REF!</definedName>
    <definedName name="SUM_3_19" localSheetId="1">#REF!</definedName>
    <definedName name="SUM_3_19">#REF!</definedName>
    <definedName name="SUM_3_20" localSheetId="1">#REF!</definedName>
    <definedName name="SUM_3_20">#REF!</definedName>
    <definedName name="SUM_3_3" localSheetId="1">#REF!</definedName>
    <definedName name="SUM_3_3">#REF!</definedName>
    <definedName name="SUM_3_4" localSheetId="1">#REF!</definedName>
    <definedName name="SUM_3_4">#REF!</definedName>
    <definedName name="SUM_3_5" localSheetId="1">#REF!</definedName>
    <definedName name="SUM_3_5">#REF!</definedName>
    <definedName name="SUM_3_6" localSheetId="1">#REF!</definedName>
    <definedName name="SUM_3_6">#REF!</definedName>
    <definedName name="SUM_3_7" localSheetId="1">#REF!</definedName>
    <definedName name="SUM_3_7">#REF!</definedName>
    <definedName name="SUM_3_8" localSheetId="1">#REF!</definedName>
    <definedName name="SUM_3_8">#REF!</definedName>
    <definedName name="SUM_3_9" localSheetId="1">#REF!</definedName>
    <definedName name="SUM_3_9">#REF!</definedName>
    <definedName name="SUM_31" localSheetId="1">#REF!</definedName>
    <definedName name="SUM_31">#REF!</definedName>
    <definedName name="Sum_Prop">[34]!sum_prop</definedName>
    <definedName name="USA" localSheetId="1">[41]Шкаф!#REF!</definedName>
    <definedName name="USA">[41]Шкаф!#REF!</definedName>
    <definedName name="USA_1" localSheetId="1">#REF!</definedName>
    <definedName name="USA_1">#REF!</definedName>
    <definedName name="USA_1_1" localSheetId="1">#REF!</definedName>
    <definedName name="USA_1_1">#REF!</definedName>
    <definedName name="USA_1_10" localSheetId="1">#REF!</definedName>
    <definedName name="USA_1_10">#REF!</definedName>
    <definedName name="USA_1_13" localSheetId="1">#REF!</definedName>
    <definedName name="USA_1_13">#REF!</definedName>
    <definedName name="USA_1_14" localSheetId="1">#REF!</definedName>
    <definedName name="USA_1_14">#REF!</definedName>
    <definedName name="USA_1_15" localSheetId="1">#REF!</definedName>
    <definedName name="USA_1_15">#REF!</definedName>
    <definedName name="USA_1_16" localSheetId="1">#REF!</definedName>
    <definedName name="USA_1_16">#REF!</definedName>
    <definedName name="USA_1_18" localSheetId="1">#REF!</definedName>
    <definedName name="USA_1_18">#REF!</definedName>
    <definedName name="USA_1_4" localSheetId="1">#REF!</definedName>
    <definedName name="USA_1_4">#REF!</definedName>
    <definedName name="USA_1_5" localSheetId="1">#REF!</definedName>
    <definedName name="USA_1_5">#REF!</definedName>
    <definedName name="USA_1_6" localSheetId="1">#REF!</definedName>
    <definedName name="USA_1_6">#REF!</definedName>
    <definedName name="USA_1_7" localSheetId="1">#REF!</definedName>
    <definedName name="USA_1_7">#REF!</definedName>
    <definedName name="USA_1_8" localSheetId="1">#REF!</definedName>
    <definedName name="USA_1_8">#REF!</definedName>
    <definedName name="USA_1_9" localSheetId="1">#REF!</definedName>
    <definedName name="USA_1_9">#REF!</definedName>
    <definedName name="USA_13" localSheetId="1">[41]Шкаф!#REF!</definedName>
    <definedName name="USA_13">[41]Шкаф!#REF!</definedName>
    <definedName name="USA_15" localSheetId="1">[41]Шкаф!#REF!</definedName>
    <definedName name="USA_15">[41]Шкаф!#REF!</definedName>
    <definedName name="USA_17" localSheetId="1">[41]Шкаф!#REF!</definedName>
    <definedName name="USA_17">[41]Шкаф!#REF!</definedName>
    <definedName name="USA_18" localSheetId="1">[41]Шкаф!#REF!</definedName>
    <definedName name="USA_18">[41]Шкаф!#REF!</definedName>
    <definedName name="USA_19" localSheetId="1">[41]Шкаф!#REF!</definedName>
    <definedName name="USA_19">[41]Шкаф!#REF!</definedName>
    <definedName name="USA_20" localSheetId="1">[41]Шкаф!#REF!</definedName>
    <definedName name="USA_20">[41]Шкаф!#REF!</definedName>
    <definedName name="USA_3" localSheetId="1">[41]Шкаф!#REF!</definedName>
    <definedName name="USA_3">[41]Шкаф!#REF!</definedName>
    <definedName name="USA_4" localSheetId="1">[41]Шкаф!#REF!</definedName>
    <definedName name="USA_4">[41]Шкаф!#REF!</definedName>
    <definedName name="USA_5" localSheetId="1">[41]Шкаф!#REF!</definedName>
    <definedName name="USA_5">[41]Шкаф!#REF!</definedName>
    <definedName name="USA_6" localSheetId="1">[41]Шкаф!#REF!</definedName>
    <definedName name="USA_6">[41]Шкаф!#REF!</definedName>
    <definedName name="v" localSheetId="1">#REF!</definedName>
    <definedName name="v">#REF!</definedName>
    <definedName name="VH" localSheetId="1">#REF!</definedName>
    <definedName name="VH">#REF!</definedName>
    <definedName name="vvod_ini">[42]!vvod_ini</definedName>
    <definedName name="yyy" localSheetId="1">#REF!</definedName>
    <definedName name="yyy">#REF!</definedName>
    <definedName name="yyy_15" localSheetId="1">#REF!</definedName>
    <definedName name="yyy_15">#REF!</definedName>
    <definedName name="yyy_16" localSheetId="1">#REF!</definedName>
    <definedName name="yyy_16">#REF!</definedName>
    <definedName name="yyy_17" localSheetId="1">#REF!</definedName>
    <definedName name="yyy_17">#REF!</definedName>
    <definedName name="yyy_18" localSheetId="1">#REF!</definedName>
    <definedName name="yyy_18">#REF!</definedName>
    <definedName name="yyy_20" localSheetId="1">#REF!</definedName>
    <definedName name="yyy_20">#REF!</definedName>
    <definedName name="yyy_3" localSheetId="1">#REF!</definedName>
    <definedName name="yyy_3">#REF!</definedName>
    <definedName name="yyy_4" localSheetId="1">#REF!</definedName>
    <definedName name="yyy_4">#REF!</definedName>
    <definedName name="ZAK1" localSheetId="1">#REF!</definedName>
    <definedName name="ZAK1">#REF!</definedName>
    <definedName name="ZAK1_1" localSheetId="1">#REF!</definedName>
    <definedName name="ZAK1_1">#REF!</definedName>
    <definedName name="ZAK1_10" localSheetId="1">#REF!</definedName>
    <definedName name="ZAK1_10">#REF!</definedName>
    <definedName name="ZAK1_11" localSheetId="1">#REF!</definedName>
    <definedName name="ZAK1_11">#REF!</definedName>
    <definedName name="ZAK1_12" localSheetId="1">#REF!</definedName>
    <definedName name="ZAK1_12">#REF!</definedName>
    <definedName name="ZAK1_13" localSheetId="1">#REF!</definedName>
    <definedName name="ZAK1_13">#REF!</definedName>
    <definedName name="ZAK1_14" localSheetId="1">#REF!</definedName>
    <definedName name="ZAK1_14">#REF!</definedName>
    <definedName name="ZAK1_15" localSheetId="1">#REF!</definedName>
    <definedName name="ZAK1_15">#REF!</definedName>
    <definedName name="ZAK1_16" localSheetId="1">#REF!</definedName>
    <definedName name="ZAK1_16">#REF!</definedName>
    <definedName name="ZAK1_17" localSheetId="1">#REF!</definedName>
    <definedName name="ZAK1_17">#REF!</definedName>
    <definedName name="ZAK1_18" localSheetId="1">#REF!</definedName>
    <definedName name="ZAK1_18">#REF!</definedName>
    <definedName name="ZAK1_19" localSheetId="1">#REF!</definedName>
    <definedName name="ZAK1_19">#REF!</definedName>
    <definedName name="ZAK1_20" localSheetId="1">#REF!</definedName>
    <definedName name="ZAK1_20">#REF!</definedName>
    <definedName name="ZAK1_3" localSheetId="1">#REF!</definedName>
    <definedName name="ZAK1_3">#REF!</definedName>
    <definedName name="ZAK1_4" localSheetId="1">#REF!</definedName>
    <definedName name="ZAK1_4">#REF!</definedName>
    <definedName name="ZAK1_5" localSheetId="1">#REF!</definedName>
    <definedName name="ZAK1_5">#REF!</definedName>
    <definedName name="ZAK1_6" localSheetId="1">#REF!</definedName>
    <definedName name="ZAK1_6">#REF!</definedName>
    <definedName name="ZAK1_7" localSheetId="1">#REF!</definedName>
    <definedName name="ZAK1_7">#REF!</definedName>
    <definedName name="ZAK1_8" localSheetId="1">#REF!</definedName>
    <definedName name="ZAK1_8">#REF!</definedName>
    <definedName name="ZAK1_9" localSheetId="1">#REF!</definedName>
    <definedName name="ZAK1_9">#REF!</definedName>
    <definedName name="ZAK2" localSheetId="1">#REF!</definedName>
    <definedName name="ZAK2">#REF!</definedName>
    <definedName name="ZAK2_1" localSheetId="1">#REF!</definedName>
    <definedName name="ZAK2_1">#REF!</definedName>
    <definedName name="ZAK2_10" localSheetId="1">#REF!</definedName>
    <definedName name="ZAK2_10">#REF!</definedName>
    <definedName name="ZAK2_11" localSheetId="1">#REF!</definedName>
    <definedName name="ZAK2_11">#REF!</definedName>
    <definedName name="ZAK2_12" localSheetId="1">#REF!</definedName>
    <definedName name="ZAK2_12">#REF!</definedName>
    <definedName name="ZAK2_13" localSheetId="1">#REF!</definedName>
    <definedName name="ZAK2_13">#REF!</definedName>
    <definedName name="ZAK2_14" localSheetId="1">#REF!</definedName>
    <definedName name="ZAK2_14">#REF!</definedName>
    <definedName name="ZAK2_15" localSheetId="1">#REF!</definedName>
    <definedName name="ZAK2_15">#REF!</definedName>
    <definedName name="ZAK2_16" localSheetId="1">#REF!</definedName>
    <definedName name="ZAK2_16">#REF!</definedName>
    <definedName name="ZAK2_17" localSheetId="1">#REF!</definedName>
    <definedName name="ZAK2_17">#REF!</definedName>
    <definedName name="ZAK2_18" localSheetId="1">#REF!</definedName>
    <definedName name="ZAK2_18">#REF!</definedName>
    <definedName name="ZAK2_19" localSheetId="1">#REF!</definedName>
    <definedName name="ZAK2_19">#REF!</definedName>
    <definedName name="ZAK2_20" localSheetId="1">#REF!</definedName>
    <definedName name="ZAK2_20">#REF!</definedName>
    <definedName name="ZAK2_3" localSheetId="1">#REF!</definedName>
    <definedName name="ZAK2_3">#REF!</definedName>
    <definedName name="ZAK2_4" localSheetId="1">#REF!</definedName>
    <definedName name="ZAK2_4">#REF!</definedName>
    <definedName name="ZAK2_5" localSheetId="1">#REF!</definedName>
    <definedName name="ZAK2_5">#REF!</definedName>
    <definedName name="ZAK2_6" localSheetId="1">#REF!</definedName>
    <definedName name="ZAK2_6">#REF!</definedName>
    <definedName name="ZAK2_7" localSheetId="1">#REF!</definedName>
    <definedName name="ZAK2_7">#REF!</definedName>
    <definedName name="ZAK2_8" localSheetId="1">#REF!</definedName>
    <definedName name="ZAK2_8">#REF!</definedName>
    <definedName name="ZAK2_9" localSheetId="1">#REF!</definedName>
    <definedName name="ZAK2_9">#REF!</definedName>
    <definedName name="ZAK22\" localSheetId="1">#REF!</definedName>
    <definedName name="ZAK22\">#REF!</definedName>
    <definedName name="а" localSheetId="1">#REF!</definedName>
    <definedName name="а">#REF!</definedName>
    <definedName name="а_15" localSheetId="1">#REF!</definedName>
    <definedName name="а_15">#REF!</definedName>
    <definedName name="а_16" localSheetId="1">#REF!</definedName>
    <definedName name="а_16">#REF!</definedName>
    <definedName name="а_4" localSheetId="1">#REF!</definedName>
    <definedName name="а_4">#REF!</definedName>
    <definedName name="А1" localSheetId="1">#REF!</definedName>
    <definedName name="А1">#REF!</definedName>
    <definedName name="А1_15" localSheetId="1">#REF!</definedName>
    <definedName name="А1_15">#REF!</definedName>
    <definedName name="а111" localSheetId="1">#REF!</definedName>
    <definedName name="а111">#REF!</definedName>
    <definedName name="а12" localSheetId="1">#REF!</definedName>
    <definedName name="а12">#REF!</definedName>
    <definedName name="А15" localSheetId="1">#REF!</definedName>
    <definedName name="А15">#REF!</definedName>
    <definedName name="А15_15" localSheetId="1">#REF!</definedName>
    <definedName name="А15_15">#REF!</definedName>
    <definedName name="А15_16" localSheetId="1">#REF!</definedName>
    <definedName name="А15_16">#REF!</definedName>
    <definedName name="А15_18" localSheetId="1">#REF!</definedName>
    <definedName name="А15_18">#REF!</definedName>
    <definedName name="А15_19" localSheetId="1">#REF!</definedName>
    <definedName name="А15_19">#REF!</definedName>
    <definedName name="А15_4" localSheetId="1">#REF!</definedName>
    <definedName name="А15_4">#REF!</definedName>
    <definedName name="А2" localSheetId="1">#REF!</definedName>
    <definedName name="А2">#REF!</definedName>
    <definedName name="А2_1" localSheetId="1">#REF!</definedName>
    <definedName name="А2_1">#REF!</definedName>
    <definedName name="А2_10" localSheetId="1">#REF!</definedName>
    <definedName name="А2_10">#REF!</definedName>
    <definedName name="А2_13" localSheetId="1">#REF!</definedName>
    <definedName name="А2_13">#REF!</definedName>
    <definedName name="А2_14" localSheetId="1">#REF!</definedName>
    <definedName name="А2_14">#REF!</definedName>
    <definedName name="А2_15" localSheetId="1">#REF!</definedName>
    <definedName name="А2_15">#REF!</definedName>
    <definedName name="А2_16" localSheetId="1">#REF!</definedName>
    <definedName name="А2_16">#REF!</definedName>
    <definedName name="А2_17" localSheetId="1">#REF!</definedName>
    <definedName name="А2_17">#REF!</definedName>
    <definedName name="А2_18" localSheetId="1">#REF!</definedName>
    <definedName name="А2_18">#REF!</definedName>
    <definedName name="А2_19" localSheetId="1">#REF!</definedName>
    <definedName name="А2_19">#REF!</definedName>
    <definedName name="А2_20" localSheetId="1">#REF!</definedName>
    <definedName name="А2_20">#REF!</definedName>
    <definedName name="А2_3" localSheetId="1">#REF!</definedName>
    <definedName name="А2_3">#REF!</definedName>
    <definedName name="А2_4" localSheetId="1">#REF!</definedName>
    <definedName name="А2_4">#REF!</definedName>
    <definedName name="А2_7" localSheetId="1">#REF!</definedName>
    <definedName name="А2_7">#REF!</definedName>
    <definedName name="А2_8" localSheetId="1">#REF!</definedName>
    <definedName name="А2_8">#REF!</definedName>
    <definedName name="А2_9" localSheetId="1">#REF!</definedName>
    <definedName name="А2_9">#REF!</definedName>
    <definedName name="а33333" localSheetId="1">#REF!</definedName>
    <definedName name="а33333">#REF!</definedName>
    <definedName name="а34522" localSheetId="1">#REF!</definedName>
    <definedName name="а34522">#REF!</definedName>
    <definedName name="а35" localSheetId="1">#REF!</definedName>
    <definedName name="а35">#REF!</definedName>
    <definedName name="а36" localSheetId="1">#REF!</definedName>
    <definedName name="а36">#REF!</definedName>
    <definedName name="а36___0" localSheetId="1">#REF!</definedName>
    <definedName name="а36___0">#REF!</definedName>
    <definedName name="а36___0_15" localSheetId="1">#REF!</definedName>
    <definedName name="а36___0_15">#REF!</definedName>
    <definedName name="а36___0_16" localSheetId="1">#REF!</definedName>
    <definedName name="а36___0_16">#REF!</definedName>
    <definedName name="а36___0_19" localSheetId="1">#REF!</definedName>
    <definedName name="а36___0_19">#REF!</definedName>
    <definedName name="а36___0_4" localSheetId="1">#REF!</definedName>
    <definedName name="а36___0_4">#REF!</definedName>
    <definedName name="а36___7" localSheetId="1">#REF!</definedName>
    <definedName name="а36___7">#REF!</definedName>
    <definedName name="а36___7_15" localSheetId="1">#REF!</definedName>
    <definedName name="а36___7_15">#REF!</definedName>
    <definedName name="а36___7_16" localSheetId="1">#REF!</definedName>
    <definedName name="а36___7_16">#REF!</definedName>
    <definedName name="а36___7_19" localSheetId="1">#REF!</definedName>
    <definedName name="а36___7_19">#REF!</definedName>
    <definedName name="а36___7_4" localSheetId="1">#REF!</definedName>
    <definedName name="а36___7_4">#REF!</definedName>
    <definedName name="а36_1" localSheetId="1">#REF!</definedName>
    <definedName name="а36_1">#REF!</definedName>
    <definedName name="а36_11" localSheetId="1">#REF!</definedName>
    <definedName name="а36_11">#REF!</definedName>
    <definedName name="а36_12" localSheetId="1">#REF!</definedName>
    <definedName name="а36_12">#REF!</definedName>
    <definedName name="а36_13" localSheetId="1">#REF!</definedName>
    <definedName name="а36_13">#REF!</definedName>
    <definedName name="а36_14" localSheetId="1">#REF!</definedName>
    <definedName name="а36_14">#REF!</definedName>
    <definedName name="а36_15" localSheetId="1">'[43]к.84-к.83'!#REF!</definedName>
    <definedName name="а36_15">'[43]к.84-к.83'!#REF!</definedName>
    <definedName name="а36_16" localSheetId="1">#REF!</definedName>
    <definedName name="а36_16">#REF!</definedName>
    <definedName name="а36_17" localSheetId="1">'[44]к.84-к.83'!#REF!</definedName>
    <definedName name="а36_17">'[44]к.84-к.83'!#REF!</definedName>
    <definedName name="а36_18" localSheetId="1">#REF!</definedName>
    <definedName name="а36_18">#REF!</definedName>
    <definedName name="а36_19" localSheetId="1">#REF!</definedName>
    <definedName name="а36_19">#REF!</definedName>
    <definedName name="а36_20" localSheetId="1">'[43]к.84-к.83'!#REF!</definedName>
    <definedName name="а36_20">'[43]к.84-к.83'!#REF!</definedName>
    <definedName name="а36_3" localSheetId="1">'[43]к.84-к.83'!#REF!</definedName>
    <definedName name="а36_3">'[43]к.84-к.83'!#REF!</definedName>
    <definedName name="а36_4" localSheetId="1">#REF!</definedName>
    <definedName name="а36_4">#REF!</definedName>
    <definedName name="а36_5" localSheetId="1">#REF!</definedName>
    <definedName name="а36_5">#REF!</definedName>
    <definedName name="а36_6" localSheetId="1">#REF!</definedName>
    <definedName name="а36_6">#REF!</definedName>
    <definedName name="а36_7" localSheetId="1">#REF!</definedName>
    <definedName name="а36_7">#REF!</definedName>
    <definedName name="а36_8" localSheetId="1">#REF!</definedName>
    <definedName name="а36_8">#REF!</definedName>
    <definedName name="а36_9" localSheetId="1">#REF!</definedName>
    <definedName name="а36_9">#REF!</definedName>
    <definedName name="а37" localSheetId="1">#REF!</definedName>
    <definedName name="а37">#REF!</definedName>
    <definedName name="а443232" localSheetId="1">#REF!</definedName>
    <definedName name="а443232">#REF!</definedName>
    <definedName name="а443322" localSheetId="1">#REF!</definedName>
    <definedName name="а443322">#REF!</definedName>
    <definedName name="ааааааааыфффф" localSheetId="1">#REF!</definedName>
    <definedName name="ааааааааыфффф">#REF!</definedName>
    <definedName name="ав" localSheetId="1">#REF!</definedName>
    <definedName name="ав">#REF!</definedName>
    <definedName name="ав_13" localSheetId="1">#REF!</definedName>
    <definedName name="ав_13">#REF!</definedName>
    <definedName name="ав_14" localSheetId="1">#REF!</definedName>
    <definedName name="ав_14">#REF!</definedName>
    <definedName name="ав_15" localSheetId="1">#REF!</definedName>
    <definedName name="ав_15">#REF!</definedName>
    <definedName name="ав_17" localSheetId="1">#REF!</definedName>
    <definedName name="ав_17">#REF!</definedName>
    <definedName name="ав_18" localSheetId="1">#REF!</definedName>
    <definedName name="ав_18">#REF!</definedName>
    <definedName name="ав_19" localSheetId="1">#REF!</definedName>
    <definedName name="ав_19">#REF!</definedName>
    <definedName name="ав_20" localSheetId="1">#REF!</definedName>
    <definedName name="ав_20">#REF!</definedName>
    <definedName name="ав_3" localSheetId="1">#REF!</definedName>
    <definedName name="ав_3">#REF!</definedName>
    <definedName name="ав_4" localSheetId="1">#REF!</definedName>
    <definedName name="ав_4">#REF!</definedName>
    <definedName name="ав_4_1" localSheetId="1">#REF!</definedName>
    <definedName name="ав_4_1">#REF!</definedName>
    <definedName name="ав_5" localSheetId="1">#REF!</definedName>
    <definedName name="ав_5">#REF!</definedName>
    <definedName name="ав_6" localSheetId="1">#REF!</definedName>
    <definedName name="ав_6">#REF!</definedName>
    <definedName name="ав_7" localSheetId="1">#REF!</definedName>
    <definedName name="ав_7">#REF!</definedName>
    <definedName name="ав_8" localSheetId="1">#REF!</definedName>
    <definedName name="ав_8">#REF!</definedName>
    <definedName name="ава" localSheetId="1">#REF!</definedName>
    <definedName name="ава">#REF!</definedName>
    <definedName name="аве">[22]!ABN</definedName>
    <definedName name="авжддд" localSheetId="1">#REF!</definedName>
    <definedName name="авжддд">#REF!</definedName>
    <definedName name="авмиви" localSheetId="1">#REF!</definedName>
    <definedName name="авмиви">#REF!</definedName>
    <definedName name="авмиви_15" localSheetId="1">#REF!</definedName>
    <definedName name="авмиви_15">#REF!</definedName>
    <definedName name="авт" localSheetId="1">#REF!</definedName>
    <definedName name="авт">#REF!</definedName>
    <definedName name="авт_15" localSheetId="1">#REF!</definedName>
    <definedName name="авт_15">#REF!</definedName>
    <definedName name="Автомат" localSheetId="1">[45]Смета!#REF!</definedName>
    <definedName name="Автомат">[45]Смета!#REF!</definedName>
    <definedName name="Автомат_15" localSheetId="1">[45]Смета!#REF!</definedName>
    <definedName name="Автомат_15">[45]Смета!#REF!</definedName>
    <definedName name="Авторский_надзор" localSheetId="1">#REF!</definedName>
    <definedName name="Авторский_надзор">#REF!</definedName>
    <definedName name="аморт.">[46]!dial_koef_udar</definedName>
    <definedName name="апиаоп" localSheetId="1">[47]Смета!#REF!</definedName>
    <definedName name="апиаоп">[47]Смета!#REF!</definedName>
    <definedName name="апиаоп_15" localSheetId="1">[48]Смета!#REF!</definedName>
    <definedName name="апиаоп_15">[48]Смета!#REF!</definedName>
    <definedName name="аполпнщ" localSheetId="1">#REF!</definedName>
    <definedName name="аполпнщ">#REF!</definedName>
    <definedName name="апр" localSheetId="1">[49]топография!#REF!</definedName>
    <definedName name="апр">[49]топография!#REF!</definedName>
    <definedName name="апр_15" localSheetId="1">[49]топография!#REF!</definedName>
    <definedName name="апр_15">[49]топография!#REF!</definedName>
    <definedName name="апр_16" localSheetId="1">[50]топография!#REF!</definedName>
    <definedName name="апр_16">[50]топография!#REF!</definedName>
    <definedName name="апр_18" localSheetId="1">[49]топография!#REF!</definedName>
    <definedName name="апр_18">[49]топография!#REF!</definedName>
    <definedName name="апр_4" localSheetId="1">[50]топография!#REF!</definedName>
    <definedName name="апр_4">[50]топография!#REF!</definedName>
    <definedName name="аптвапт">'[51]Вынос трассы ВЛ'!$L$6:$L$9</definedName>
    <definedName name="аршщ" localSheetId="1">#REF!</definedName>
    <definedName name="аршщ">#REF!</definedName>
    <definedName name="АФС" localSheetId="1">[52]топография!#REF!</definedName>
    <definedName name="АФС">[52]топография!#REF!</definedName>
    <definedName name="АФС_13">"$#ССЫЛ!.$#ССЫЛ!$#ССЫЛ!"</definedName>
    <definedName name="АФС_15" localSheetId="1">[52]топография!#REF!</definedName>
    <definedName name="АФС_15">[52]топография!#REF!</definedName>
    <definedName name="АФС_17" localSheetId="1">[52]топография!#REF!</definedName>
    <definedName name="АФС_17">[52]топография!#REF!</definedName>
    <definedName name="АФС_18" localSheetId="1">[52]топография!#REF!</definedName>
    <definedName name="АФС_18">[52]топография!#REF!</definedName>
    <definedName name="АФС_19" localSheetId="1">[52]топография!#REF!</definedName>
    <definedName name="АФС_19">[52]топография!#REF!</definedName>
    <definedName name="АФС_20" localSheetId="1">[52]топография!#REF!</definedName>
    <definedName name="АФС_20">[52]топография!#REF!</definedName>
    <definedName name="АФС_3" localSheetId="1">[52]топография!#REF!</definedName>
    <definedName name="АФС_3">[52]топография!#REF!</definedName>
    <definedName name="баз">[53]См_1!$AN$67</definedName>
    <definedName name="база">'[54]3_пр'!$AM$33</definedName>
    <definedName name="база_4">'[53]4НКУ'!$AH$30</definedName>
    <definedName name="_xlnm.Database" localSheetId="1">#REF!</definedName>
    <definedName name="_xlnm.Database">#REF!</definedName>
    <definedName name="База_лигот" localSheetId="1">#REF!</definedName>
    <definedName name="База_лигот">#REF!</definedName>
    <definedName name="База_наименований_504" localSheetId="1">#REF!</definedName>
    <definedName name="База_наименований_504">#REF!</definedName>
    <definedName name="База_ОКОФ" localSheetId="1">#REF!</definedName>
    <definedName name="База_ОКОФ">#REF!</definedName>
    <definedName name="База_Примечание" localSheetId="1">#REF!</definedName>
    <definedName name="База_Примечание">#REF!</definedName>
    <definedName name="База_СПИ" localSheetId="1">#REF!</definedName>
    <definedName name="База_СПИ">#REF!</definedName>
    <definedName name="быч">'[55]свод 2'!$A$7</definedName>
    <definedName name="быч_15">'[56]свод 2'!$A$7</definedName>
    <definedName name="быч_16">'[56]свод 2'!$A$7</definedName>
    <definedName name="быч_4">'[56]свод 2'!$A$7</definedName>
    <definedName name="в34" localSheetId="1">#REF!</definedName>
    <definedName name="в34">#REF!</definedName>
    <definedName name="в555323" localSheetId="1">#REF!</definedName>
    <definedName name="в555323">#REF!</definedName>
    <definedName name="ва">#N/A</definedName>
    <definedName name="вава" localSheetId="1">[57]топография!#REF!</definedName>
    <definedName name="вава">[57]топография!#REF!</definedName>
    <definedName name="вап" localSheetId="1">#REF!</definedName>
    <definedName name="вап">#REF!</definedName>
    <definedName name="вап_15" localSheetId="1">#REF!</definedName>
    <definedName name="вап_15">#REF!</definedName>
    <definedName name="вап_16" localSheetId="1">#REF!</definedName>
    <definedName name="вап_16">#REF!</definedName>
    <definedName name="вап_17" localSheetId="1">#REF!</definedName>
    <definedName name="вап_17">#REF!</definedName>
    <definedName name="вап_18" localSheetId="1">#REF!</definedName>
    <definedName name="вап_18">#REF!</definedName>
    <definedName name="вап_19" localSheetId="1">#REF!</definedName>
    <definedName name="вап_19">#REF!</definedName>
    <definedName name="вап_20" localSheetId="1">#REF!</definedName>
    <definedName name="вап_20">#REF!</definedName>
    <definedName name="вап_3" localSheetId="1">#REF!</definedName>
    <definedName name="вап_3">#REF!</definedName>
    <definedName name="вап_4" localSheetId="1">#REF!</definedName>
    <definedName name="вап_4">#REF!</definedName>
    <definedName name="вв" localSheetId="1">[26]топография!#REF!</definedName>
    <definedName name="вв">[26]топография!#REF!</definedName>
    <definedName name="ввв" localSheetId="1">#REF!</definedName>
    <definedName name="ввв">#REF!</definedName>
    <definedName name="ввв_15" localSheetId="1">#REF!</definedName>
    <definedName name="ввв_15">#REF!</definedName>
    <definedName name="ввв_16" localSheetId="1">#REF!</definedName>
    <definedName name="ввв_16">#REF!</definedName>
    <definedName name="ввв_17" localSheetId="1">#REF!</definedName>
    <definedName name="ввв_17">#REF!</definedName>
    <definedName name="ввв_18" localSheetId="1">#REF!</definedName>
    <definedName name="ввв_18">#REF!</definedName>
    <definedName name="ввв_19" localSheetId="1">#REF!</definedName>
    <definedName name="ввв_19">#REF!</definedName>
    <definedName name="ввв_20" localSheetId="1">#REF!</definedName>
    <definedName name="ввв_20">#REF!</definedName>
    <definedName name="ввв_3" localSheetId="1">#REF!</definedName>
    <definedName name="ввв_3">#REF!</definedName>
    <definedName name="ввв_4" localSheetId="1">#REF!</definedName>
    <definedName name="ввв_4">#REF!</definedName>
    <definedName name="Верхняя_часть" localSheetId="1">#REF!</definedName>
    <definedName name="Верхняя_часть">#REF!</definedName>
    <definedName name="вика" localSheetId="1">#REF!</definedName>
    <definedName name="вика">#REF!</definedName>
    <definedName name="вика_15" localSheetId="1">#REF!</definedName>
    <definedName name="вика_15">#REF!</definedName>
    <definedName name="вика_16" localSheetId="1">#REF!</definedName>
    <definedName name="вика_16">#REF!</definedName>
    <definedName name="вика_17" localSheetId="1">#REF!</definedName>
    <definedName name="вика_17">#REF!</definedName>
    <definedName name="вика_18" localSheetId="1">#REF!</definedName>
    <definedName name="вика_18">#REF!</definedName>
    <definedName name="вика_19" localSheetId="1">#REF!</definedName>
    <definedName name="вика_19">#REF!</definedName>
    <definedName name="вика_20" localSheetId="1">#REF!</definedName>
    <definedName name="вика_20">#REF!</definedName>
    <definedName name="вика_3" localSheetId="1">#REF!</definedName>
    <definedName name="вика_3">#REF!</definedName>
    <definedName name="вика_4" localSheetId="1">#REF!</definedName>
    <definedName name="вика_4">#REF!</definedName>
    <definedName name="ВЛ">[58]Лист3!$L$6:$L$10</definedName>
    <definedName name="ВНИИСТ1" localSheetId="1">#REF!</definedName>
    <definedName name="ВНИИСТ1">#REF!</definedName>
    <definedName name="ВНИИСТ1_15" localSheetId="1">#REF!</definedName>
    <definedName name="ВНИИСТ1_15">#REF!</definedName>
    <definedName name="Возвратные_суммы" localSheetId="1">#REF!</definedName>
    <definedName name="Возвратные_суммы">#REF!</definedName>
    <definedName name="впвпвппвпвенег5" localSheetId="1">#REF!</definedName>
    <definedName name="впвпвппвпвенег5">#REF!</definedName>
    <definedName name="вравар" localSheetId="1">#REF!</definedName>
    <definedName name="вравар">#REF!</definedName>
    <definedName name="вравар_15" localSheetId="1">#REF!</definedName>
    <definedName name="вравар_15">#REF!</definedName>
    <definedName name="вравар_16" localSheetId="1">#REF!</definedName>
    <definedName name="вравар_16">#REF!</definedName>
    <definedName name="вравар_18" localSheetId="1">#REF!</definedName>
    <definedName name="вравар_18">#REF!</definedName>
    <definedName name="вравар_19" localSheetId="1">#REF!</definedName>
    <definedName name="вравар_19">#REF!</definedName>
    <definedName name="вравар_4" localSheetId="1">#REF!</definedName>
    <definedName name="вравар_4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его_по_смете" localSheetId="1">#REF!</definedName>
    <definedName name="Всего_по_смете">#REF!</definedName>
    <definedName name="ВсегоЗП" localSheetId="1">#REF!</definedName>
    <definedName name="ВсегоЗП">#REF!</definedName>
    <definedName name="ВТ" localSheetId="1">#REF!</definedName>
    <definedName name="ВТ">#REF!</definedName>
    <definedName name="ВТ_1" localSheetId="1">#REF!</definedName>
    <definedName name="ВТ_1">#REF!</definedName>
    <definedName name="ВТ_10" localSheetId="1">#REF!</definedName>
    <definedName name="ВТ_10">#REF!</definedName>
    <definedName name="ВТ_13" localSheetId="1">#REF!</definedName>
    <definedName name="ВТ_13">#REF!</definedName>
    <definedName name="ВТ_14" localSheetId="1">#REF!</definedName>
    <definedName name="ВТ_14">#REF!</definedName>
    <definedName name="ВТ_15" localSheetId="1">#REF!</definedName>
    <definedName name="ВТ_15">#REF!</definedName>
    <definedName name="ВТ_16" localSheetId="1">#REF!</definedName>
    <definedName name="ВТ_16">#REF!</definedName>
    <definedName name="ВТ_18" localSheetId="1">#REF!</definedName>
    <definedName name="ВТ_18">#REF!</definedName>
    <definedName name="ВТ_7" localSheetId="1">#REF!</definedName>
    <definedName name="ВТ_7">#REF!</definedName>
    <definedName name="ВТ_8" localSheetId="1">#REF!</definedName>
    <definedName name="ВТ_8">#REF!</definedName>
    <definedName name="ВТ_9" localSheetId="1">#REF!</definedName>
    <definedName name="ВТ_9">#REF!</definedName>
    <definedName name="ВУКЕП" localSheetId="1">#REF!</definedName>
    <definedName name="ВУКЕП">#REF!</definedName>
    <definedName name="ВУКЕП_15" localSheetId="1">#REF!</definedName>
    <definedName name="ВУКЕП_15">#REF!</definedName>
    <definedName name="вык4343к32" localSheetId="1">#REF!</definedName>
    <definedName name="вык4343к32">#REF!</definedName>
    <definedName name="Вычислительная_техника" localSheetId="1">[41]Коэфф1.!#REF!</definedName>
    <definedName name="Вычислительная_техника">[41]Коэфф1.!#REF!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" localSheetId="1">#REF!</definedName>
    <definedName name="Вычислительная_техника_1_1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 localSheetId="1">#REF!</definedName>
    <definedName name="Вычислительная_техника_1_13">#REF!</definedName>
    <definedName name="Вычислительная_техника_1_14" localSheetId="1">#REF!</definedName>
    <definedName name="Вычислительная_техника_1_14">#REF!</definedName>
    <definedName name="Вычислительная_техника_1_15" localSheetId="1">#REF!</definedName>
    <definedName name="Вычислительная_техника_1_15">#REF!</definedName>
    <definedName name="Вычислительная_техника_1_16" localSheetId="1">#REF!</definedName>
    <definedName name="Вычислительная_техника_1_16">#REF!</definedName>
    <definedName name="Вычислительная_техника_1_18" localSheetId="1">#REF!</definedName>
    <definedName name="Вычислительная_техника_1_18">#REF!</definedName>
    <definedName name="Вычислительная_техника_1_4" localSheetId="1">#REF!</definedName>
    <definedName name="Вычислительная_техника_1_4">#REF!</definedName>
    <definedName name="Вычислительная_техника_1_5" localSheetId="1">#REF!</definedName>
    <definedName name="Вычислительная_техника_1_5">#REF!</definedName>
    <definedName name="Вычислительная_техника_1_6" localSheetId="1">#REF!</definedName>
    <definedName name="Вычислительная_техника_1_6">#REF!</definedName>
    <definedName name="Вычислительная_техника_1_7" localSheetId="1">#REF!</definedName>
    <definedName name="Вычислительная_техника_1_7">#REF!</definedName>
    <definedName name="Вычислительная_техника_1_8" localSheetId="1">#REF!</definedName>
    <definedName name="Вычислительная_техника_1_8">#REF!</definedName>
    <definedName name="Вычислительная_техника_1_9" localSheetId="1">#REF!</definedName>
    <definedName name="Вычислительная_техника_1_9">#REF!</definedName>
    <definedName name="Вычислительная_техника_13" localSheetId="1">[41]Коэфф1.!#REF!</definedName>
    <definedName name="Вычислительная_техника_13">[41]Коэфф1.!#REF!</definedName>
    <definedName name="Вычислительная_техника_15" localSheetId="1">[41]Коэфф1.!#REF!</definedName>
    <definedName name="Вычислительная_техника_15">[41]Коэфф1.!#REF!</definedName>
    <definedName name="Вычислительная_техника_17" localSheetId="1">[41]Коэфф1.!#REF!</definedName>
    <definedName name="Вычислительная_техника_17">[41]Коэфф1.!#REF!</definedName>
    <definedName name="Вычислительная_техника_18" localSheetId="1">[41]Коэфф1.!#REF!</definedName>
    <definedName name="Вычислительная_техника_18">[41]Коэфф1.!#REF!</definedName>
    <definedName name="Вычислительная_техника_19" localSheetId="1">[41]Коэфф1.!#REF!</definedName>
    <definedName name="Вычислительная_техника_19">[41]Коэфф1.!#REF!</definedName>
    <definedName name="Вычислительная_техника_20" localSheetId="1">[41]Коэфф1.!#REF!</definedName>
    <definedName name="Вычислительная_техника_20">[41]Коэфф1.!#REF!</definedName>
    <definedName name="Вычислительная_техника_3" localSheetId="1">[41]Коэфф1.!#REF!</definedName>
    <definedName name="Вычислительная_техника_3">[41]Коэфф1.!#REF!</definedName>
    <definedName name="Вычислительная_техника_4" localSheetId="1">[41]Коэфф1.!#REF!</definedName>
    <definedName name="Вычислительная_техника_4">[41]Коэфф1.!#REF!</definedName>
    <definedName name="Вычислительная_техника_5" localSheetId="1">[41]Коэфф1.!#REF!</definedName>
    <definedName name="Вычислительная_техника_5">[41]Коэфф1.!#REF!</definedName>
    <definedName name="Вычислительная_техника_6" localSheetId="1">[41]Коэфф1.!#REF!</definedName>
    <definedName name="Вычислительная_техника_6">[41]Коэфф1.!#REF!</definedName>
    <definedName name="Г">'[59]свод 2'!$A$7</definedName>
    <definedName name="газ">'[60]свод 3'!$D$13</definedName>
    <definedName name="гелог" localSheetId="1">#REF!</definedName>
    <definedName name="гелог">#REF!</definedName>
    <definedName name="гелог_15" localSheetId="1">#REF!</definedName>
    <definedName name="гелог_15">#REF!</definedName>
    <definedName name="гелог_16" localSheetId="1">#REF!</definedName>
    <definedName name="гелог_16">#REF!</definedName>
    <definedName name="гелог_17" localSheetId="1">#REF!</definedName>
    <definedName name="гелог_17">#REF!</definedName>
    <definedName name="гелог_18" localSheetId="1">#REF!</definedName>
    <definedName name="гелог_18">#REF!</definedName>
    <definedName name="гелог_19" localSheetId="1">#REF!</definedName>
    <definedName name="гелог_19">#REF!</definedName>
    <definedName name="гелог_20" localSheetId="1">#REF!</definedName>
    <definedName name="гелог_20">#REF!</definedName>
    <definedName name="гелог_3" localSheetId="1">#REF!</definedName>
    <definedName name="гелог_3">#REF!</definedName>
    <definedName name="гелог_4" localSheetId="1">#REF!</definedName>
    <definedName name="гелог_4">#REF!</definedName>
    <definedName name="Генеральный_подрядчик" localSheetId="1">#REF!</definedName>
    <definedName name="Генеральный_подрядчик">#REF!</definedName>
    <definedName name="гео" localSheetId="1">#REF!</definedName>
    <definedName name="гео">#REF!</definedName>
    <definedName name="гео_13" localSheetId="1">#REF!</definedName>
    <definedName name="гео_13">#REF!</definedName>
    <definedName name="гео_15" localSheetId="1">#REF!</definedName>
    <definedName name="гео_15">#REF!</definedName>
    <definedName name="гео_16" localSheetId="1">#REF!</definedName>
    <definedName name="гео_16">#REF!</definedName>
    <definedName name="гео_17" localSheetId="1">#REF!</definedName>
    <definedName name="гео_17">#REF!</definedName>
    <definedName name="гео_18" localSheetId="1">#REF!</definedName>
    <definedName name="гео_18">#REF!</definedName>
    <definedName name="гео_19" localSheetId="1">#REF!</definedName>
    <definedName name="гео_19">#REF!</definedName>
    <definedName name="гео_20" localSheetId="1">#REF!</definedName>
    <definedName name="гео_20">#REF!</definedName>
    <definedName name="гео_3" localSheetId="1">#REF!</definedName>
    <definedName name="гео_3">#REF!</definedName>
    <definedName name="гео_4" localSheetId="1">#REF!</definedName>
    <definedName name="гео_4">#REF!</definedName>
    <definedName name="геодезия" localSheetId="1">#REF!</definedName>
    <definedName name="геодезия">#REF!</definedName>
    <definedName name="геол" localSheetId="1">[61]Смета!#REF!</definedName>
    <definedName name="геол">[61]Смета!#REF!</definedName>
    <definedName name="геол.1" localSheetId="1">#REF!</definedName>
    <definedName name="геол.1">#REF!</definedName>
    <definedName name="геол.1_13" localSheetId="1">#REF!</definedName>
    <definedName name="геол.1_13">#REF!</definedName>
    <definedName name="геол.1_15" localSheetId="1">#REF!</definedName>
    <definedName name="геол.1_15">#REF!</definedName>
    <definedName name="геол.1_17" localSheetId="1">#REF!</definedName>
    <definedName name="геол.1_17">#REF!</definedName>
    <definedName name="геол.1_18" localSheetId="1">#REF!</definedName>
    <definedName name="геол.1_18">#REF!</definedName>
    <definedName name="геол.1_19" localSheetId="1">#REF!</definedName>
    <definedName name="геол.1_19">#REF!</definedName>
    <definedName name="геол.1_20" localSheetId="1">#REF!</definedName>
    <definedName name="геол.1_20">#REF!</definedName>
    <definedName name="геол.1_3" localSheetId="1">#REF!</definedName>
    <definedName name="геол.1_3">#REF!</definedName>
    <definedName name="геол_13" localSheetId="1">[61]Смета!#REF!</definedName>
    <definedName name="геол_13">[61]Смета!#REF!</definedName>
    <definedName name="геол_14" localSheetId="1">[62]Смета!#REF!</definedName>
    <definedName name="геол_14">[62]Смета!#REF!</definedName>
    <definedName name="геол_15" localSheetId="1">[63]Смета!#REF!</definedName>
    <definedName name="геол_15">[63]Смета!#REF!</definedName>
    <definedName name="геол_17" localSheetId="1">[61]Смета!#REF!</definedName>
    <definedName name="геол_17">[61]Смета!#REF!</definedName>
    <definedName name="геол_18" localSheetId="1">[61]Смета!#REF!</definedName>
    <definedName name="геол_18">[61]Смета!#REF!</definedName>
    <definedName name="геол_19" localSheetId="1">[61]Смета!#REF!</definedName>
    <definedName name="геол_19">[61]Смета!#REF!</definedName>
    <definedName name="геол_20" localSheetId="1">[61]Смета!#REF!</definedName>
    <definedName name="геол_20">[61]Смета!#REF!</definedName>
    <definedName name="геол_3" localSheetId="1">[61]Смета!#REF!</definedName>
    <definedName name="геол_3">[61]Смета!#REF!</definedName>
    <definedName name="геол_4" localSheetId="1">[64]Смета!#REF!</definedName>
    <definedName name="геол_4">[64]Смета!#REF!</definedName>
    <definedName name="геол_6" localSheetId="1">[64]Смета!#REF!</definedName>
    <definedName name="геол_6">[64]Смета!#REF!</definedName>
    <definedName name="геол_6_1" localSheetId="1">[65]Смета!#REF!</definedName>
    <definedName name="геол_6_1">[65]Смета!#REF!</definedName>
    <definedName name="Геол_Лазаревск" localSheetId="1">[26]топография!#REF!</definedName>
    <definedName name="Геол_Лазаревск">[26]топография!#REF!</definedName>
    <definedName name="Геол_Лазаревск_15" localSheetId="1">[26]топография!#REF!</definedName>
    <definedName name="Геол_Лазаревск_15">[26]топография!#REF!</definedName>
    <definedName name="Геол_Лазаревск_16" localSheetId="1">[26]топография!#REF!</definedName>
    <definedName name="Геол_Лазаревск_16">[26]топография!#REF!</definedName>
    <definedName name="Геол_Лазаревск_4" localSheetId="1">[26]топография!#REF!</definedName>
    <definedName name="Геол_Лазаревск_4">[26]топография!#REF!</definedName>
    <definedName name="геол1" localSheetId="1">#REF!</definedName>
    <definedName name="геол1">#REF!</definedName>
    <definedName name="геол1_13">"$#ССЫЛ!.$B$25"</definedName>
    <definedName name="геол1_15" localSheetId="1">#REF!</definedName>
    <definedName name="геол1_15">#REF!</definedName>
    <definedName name="геол1_17" localSheetId="1">#REF!</definedName>
    <definedName name="геол1_17">#REF!</definedName>
    <definedName name="геол1_18" localSheetId="1">#REF!</definedName>
    <definedName name="геол1_18">#REF!</definedName>
    <definedName name="геол1_19" localSheetId="1">#REF!</definedName>
    <definedName name="геол1_19">#REF!</definedName>
    <definedName name="геол1_20" localSheetId="1">#REF!</definedName>
    <definedName name="геол1_20">#REF!</definedName>
    <definedName name="геол1_3" localSheetId="1">#REF!</definedName>
    <definedName name="геол1_3">#REF!</definedName>
    <definedName name="геология" localSheetId="1">#REF!</definedName>
    <definedName name="геология">#REF!</definedName>
    <definedName name="геоф" localSheetId="1">#REF!</definedName>
    <definedName name="геоф">#REF!</definedName>
    <definedName name="геоф_15" localSheetId="1">#REF!</definedName>
    <definedName name="геоф_15">#REF!</definedName>
    <definedName name="геоф_16" localSheetId="1">#REF!</definedName>
    <definedName name="геоф_16">#REF!</definedName>
    <definedName name="геоф_17" localSheetId="1">#REF!</definedName>
    <definedName name="геоф_17">#REF!</definedName>
    <definedName name="геоф_18" localSheetId="1">#REF!</definedName>
    <definedName name="геоф_18">#REF!</definedName>
    <definedName name="геоф_19" localSheetId="1">#REF!</definedName>
    <definedName name="геоф_19">#REF!</definedName>
    <definedName name="геоф_20" localSheetId="1">#REF!</definedName>
    <definedName name="геоф_20">#REF!</definedName>
    <definedName name="геоф_3" localSheetId="1">#REF!</definedName>
    <definedName name="геоф_3">#REF!</definedName>
    <definedName name="геоф_4" localSheetId="1">#REF!</definedName>
    <definedName name="геоф_4">#REF!</definedName>
    <definedName name="геофиз" localSheetId="1">#REF!</definedName>
    <definedName name="геофиз">#REF!</definedName>
    <definedName name="Геофиз_15" localSheetId="1">#REF!</definedName>
    <definedName name="Геофиз_15">#REF!</definedName>
    <definedName name="Геофиз_16" localSheetId="1">#REF!</definedName>
    <definedName name="Геофиз_16">#REF!</definedName>
    <definedName name="Геофиз_4" localSheetId="1">#REF!</definedName>
    <definedName name="Геофиз_4">#REF!</definedName>
    <definedName name="геофизика" localSheetId="1">#REF!</definedName>
    <definedName name="геофизика">#REF!</definedName>
    <definedName name="гид" localSheetId="1">[66]Смета!#REF!</definedName>
    <definedName name="гид">[66]Смета!#REF!</definedName>
    <definedName name="гид_14" localSheetId="1">[67]Смета!#REF!</definedName>
    <definedName name="гид_14">[67]Смета!#REF!</definedName>
    <definedName name="гид_15" localSheetId="1">[68]Смета!#REF!</definedName>
    <definedName name="гид_15">[68]Смета!#REF!</definedName>
    <definedName name="гид_4" localSheetId="1">[69]Смета!#REF!</definedName>
    <definedName name="гид_4">[69]Смета!#REF!</definedName>
    <definedName name="гид_6" localSheetId="1">[69]Смета!#REF!</definedName>
    <definedName name="гид_6">[69]Смета!#REF!</definedName>
    <definedName name="гид_6_1" localSheetId="1">[70]Смета!#REF!</definedName>
    <definedName name="гид_6_1">[70]Смета!#REF!</definedName>
    <definedName name="Гидр" localSheetId="1">[71]топография!#REF!</definedName>
    <definedName name="Гидр">[71]топография!#REF!</definedName>
    <definedName name="Гидр_15" localSheetId="1">[72]топография!#REF!</definedName>
    <definedName name="Гидр_15">[72]топография!#REF!</definedName>
    <definedName name="Гидр_16" localSheetId="1">[72]топография!#REF!</definedName>
    <definedName name="Гидр_16">[72]топография!#REF!</definedName>
    <definedName name="Гидр_4" localSheetId="1">[72]топография!#REF!</definedName>
    <definedName name="Гидр_4">[72]топография!#REF!</definedName>
    <definedName name="Гидро" localSheetId="1">[73]топография!#REF!</definedName>
    <definedName name="Гидро">[73]топография!#REF!</definedName>
    <definedName name="Гидро_15" localSheetId="1">[73]топография!#REF!</definedName>
    <definedName name="Гидро_15">[73]топография!#REF!</definedName>
    <definedName name="Гидро_16" localSheetId="1">[73]топография!#REF!</definedName>
    <definedName name="Гидро_16">[73]топография!#REF!</definedName>
    <definedName name="Гидро_18" localSheetId="1">[73]топография!#REF!</definedName>
    <definedName name="Гидро_18">[73]топография!#REF!</definedName>
    <definedName name="Гидро_4" localSheetId="1">[73]топография!#REF!</definedName>
    <definedName name="Гидро_4">[73]топография!#REF!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1___0_15" localSheetId="1">#REF!</definedName>
    <definedName name="гидро1___0_15">#REF!</definedName>
    <definedName name="гидро1___0_16" localSheetId="1">#REF!</definedName>
    <definedName name="гидро1___0_16">#REF!</definedName>
    <definedName name="гидро1___0_19" localSheetId="1">#REF!</definedName>
    <definedName name="гидро1___0_19">#REF!</definedName>
    <definedName name="гидро1___0_4" localSheetId="1">#REF!</definedName>
    <definedName name="гидро1___0_4">#REF!</definedName>
    <definedName name="гидро1_14" localSheetId="1">#REF!</definedName>
    <definedName name="гидро1_14">#REF!</definedName>
    <definedName name="гидро1_15" localSheetId="1">#REF!</definedName>
    <definedName name="гидро1_15">#REF!</definedName>
    <definedName name="гидро1_16" localSheetId="1">#REF!</definedName>
    <definedName name="гидро1_16">#REF!</definedName>
    <definedName name="гидро1_18" localSheetId="1">#REF!</definedName>
    <definedName name="гидро1_18">#REF!</definedName>
    <definedName name="гидро1_19" localSheetId="1">#REF!</definedName>
    <definedName name="гидро1_19">#REF!</definedName>
    <definedName name="гидро1_4" localSheetId="1">#REF!</definedName>
    <definedName name="гидро1_4">#REF!</definedName>
    <definedName name="гидрол" localSheetId="1">#REF!</definedName>
    <definedName name="гидрол">#REF!</definedName>
    <definedName name="гидрол_15" localSheetId="1">#REF!</definedName>
    <definedName name="гидрол_15">#REF!</definedName>
    <definedName name="гидрол_16" localSheetId="1">#REF!</definedName>
    <definedName name="гидрол_16">#REF!</definedName>
    <definedName name="гидрол_17" localSheetId="1">#REF!</definedName>
    <definedName name="гидрол_17">#REF!</definedName>
    <definedName name="гидрол_18" localSheetId="1">#REF!</definedName>
    <definedName name="гидрол_18">#REF!</definedName>
    <definedName name="гидрол_19" localSheetId="1">#REF!</definedName>
    <definedName name="гидрол_19">#REF!</definedName>
    <definedName name="гидрол_20" localSheetId="1">#REF!</definedName>
    <definedName name="гидрол_20">#REF!</definedName>
    <definedName name="гидрол_3" localSheetId="1">#REF!</definedName>
    <definedName name="гидрол_3">#REF!</definedName>
    <definedName name="гидрол_4" localSheetId="1">#REF!</definedName>
    <definedName name="гидрол_4">#REF!</definedName>
    <definedName name="Гидролог" localSheetId="1">#REF!</definedName>
    <definedName name="Гидролог">#REF!</definedName>
    <definedName name="Гидролог_15" localSheetId="1">#REF!</definedName>
    <definedName name="Гидролог_15">#REF!</definedName>
    <definedName name="Гидролог_16" localSheetId="1">#REF!</definedName>
    <definedName name="Гидролог_16">#REF!</definedName>
    <definedName name="Гидролог_17" localSheetId="1">#REF!</definedName>
    <definedName name="Гидролог_17">#REF!</definedName>
    <definedName name="Гидролог_18" localSheetId="1">#REF!</definedName>
    <definedName name="Гидролог_18">#REF!</definedName>
    <definedName name="Гидролог_19" localSheetId="1">#REF!</definedName>
    <definedName name="Гидролог_19">#REF!</definedName>
    <definedName name="Гидролог_20" localSheetId="1">#REF!</definedName>
    <definedName name="Гидролог_20">#REF!</definedName>
    <definedName name="Гидролог_3" localSheetId="1">#REF!</definedName>
    <definedName name="Гидролог_3">#REF!</definedName>
    <definedName name="Гидролог_4" localSheetId="1">#REF!</definedName>
    <definedName name="Гидролог_4">#REF!</definedName>
    <definedName name="Гидрология_7.03.08" localSheetId="1">[71]топография!#REF!</definedName>
    <definedName name="Гидрология_7.03.08">[71]топография!#REF!</definedName>
    <definedName name="ГИП" localSheetId="1">#REF!</definedName>
    <definedName name="ГИП">#REF!</definedName>
    <definedName name="ГИП_10" localSheetId="1">#REF!</definedName>
    <definedName name="ГИП_10">#REF!</definedName>
    <definedName name="ГИП_14" localSheetId="1">#REF!</definedName>
    <definedName name="ГИП_14">#REF!</definedName>
    <definedName name="ГИП_15" localSheetId="1">#REF!</definedName>
    <definedName name="ГИП_15">#REF!</definedName>
    <definedName name="ГИП_16" localSheetId="1">#REF!</definedName>
    <definedName name="ГИП_16">#REF!</definedName>
    <definedName name="ГИП_17" localSheetId="1">#REF!</definedName>
    <definedName name="ГИП_17">#REF!</definedName>
    <definedName name="ГИП_18" localSheetId="1">#REF!</definedName>
    <definedName name="ГИП_18">#REF!</definedName>
    <definedName name="ГИП_19" localSheetId="1">#REF!</definedName>
    <definedName name="ГИП_19">#REF!</definedName>
    <definedName name="ГИП_20" localSheetId="1">#REF!</definedName>
    <definedName name="ГИП_20">#REF!</definedName>
    <definedName name="ГИП_3" localSheetId="1">#REF!</definedName>
    <definedName name="ГИП_3">#REF!</definedName>
    <definedName name="ГИП_4" localSheetId="1">#REF!</definedName>
    <definedName name="ГИП_4">#REF!</definedName>
    <definedName name="ГИП_4_1" localSheetId="1">#REF!</definedName>
    <definedName name="ГИП_4_1">#REF!</definedName>
    <definedName name="ГИП_5" localSheetId="1">#REF!</definedName>
    <definedName name="ГИП_5">#REF!</definedName>
    <definedName name="ГИП_6" localSheetId="1">#REF!</definedName>
    <definedName name="ГИП_6">#REF!</definedName>
    <definedName name="ГИП_6_1" localSheetId="1">#REF!</definedName>
    <definedName name="ГИП_6_1">#REF!</definedName>
    <definedName name="ГИП_7" localSheetId="1">#REF!</definedName>
    <definedName name="ГИП_7">#REF!</definedName>
    <definedName name="ГИП_8" localSheetId="1">#REF!</definedName>
    <definedName name="ГИП_8">#REF!</definedName>
    <definedName name="ГИП_9" localSheetId="1">#REF!</definedName>
    <definedName name="ГИП_9">#REF!</definedName>
    <definedName name="Главный_инженер">[74]Упр!$R$63:$R$64</definedName>
    <definedName name="гшшг">NA()</definedName>
    <definedName name="ГЭ" localSheetId="1">#REF!</definedName>
    <definedName name="ГЭ">#REF!</definedName>
    <definedName name="дд" localSheetId="1">[75]Смета!#REF!</definedName>
    <definedName name="дд">[75]Смета!#REF!</definedName>
    <definedName name="дд_13" localSheetId="1">[76]Смета!#REF!</definedName>
    <definedName name="дд_13">[76]Смета!#REF!</definedName>
    <definedName name="дд_14" localSheetId="1">[77]Смета!#REF!</definedName>
    <definedName name="дд_14">[77]Смета!#REF!</definedName>
    <definedName name="дд_15" localSheetId="1">[78]Смета!#REF!</definedName>
    <definedName name="дд_15">[78]Смета!#REF!</definedName>
    <definedName name="дд_17" localSheetId="1">[76]Смета!#REF!</definedName>
    <definedName name="дд_17">[76]Смета!#REF!</definedName>
    <definedName name="дд_18" localSheetId="1">[77]Смета!#REF!</definedName>
    <definedName name="дд_18">[77]Смета!#REF!</definedName>
    <definedName name="дд_19" localSheetId="1">[78]Смета!#REF!</definedName>
    <definedName name="дд_19">[78]Смета!#REF!</definedName>
    <definedName name="дд_20" localSheetId="1">[76]Смета!#REF!</definedName>
    <definedName name="дд_20">[76]Смета!#REF!</definedName>
    <definedName name="дд_3" localSheetId="1">[76]Смета!#REF!</definedName>
    <definedName name="дд_3">[76]Смета!#REF!</definedName>
    <definedName name="дд_4" localSheetId="1">[77]Смета!#REF!</definedName>
    <definedName name="дд_4">[77]Смета!#REF!</definedName>
    <definedName name="дд_4_1" localSheetId="1">[79]Смета!#REF!</definedName>
    <definedName name="дд_4_1">[79]Смета!#REF!</definedName>
    <definedName name="дд_5" localSheetId="1">[77]Смета!#REF!</definedName>
    <definedName name="дд_5">[77]Смета!#REF!</definedName>
    <definedName name="дд_6" localSheetId="1">[77]Смета!#REF!</definedName>
    <definedName name="дд_6">[77]Смета!#REF!</definedName>
    <definedName name="дд_7" localSheetId="1">[77]Смета!#REF!</definedName>
    <definedName name="дд_7">[77]Смета!#REF!</definedName>
    <definedName name="дд_8" localSheetId="1">[77]Смета!#REF!</definedName>
    <definedName name="дд_8">[77]Смета!#REF!</definedName>
    <definedName name="ддд">'[80]СметаСводная Рыб'!$C$13</definedName>
    <definedName name="Дефлятор" localSheetId="1">#REF!</definedName>
    <definedName name="Дефлятор">#REF!</definedName>
    <definedName name="Дефлятор_10" localSheetId="1">#REF!</definedName>
    <definedName name="Дефлятор_10">#REF!</definedName>
    <definedName name="Дефлятор_14" localSheetId="1">#REF!</definedName>
    <definedName name="Дефлятор_14">#REF!</definedName>
    <definedName name="Дефлятор_15" localSheetId="1">#REF!</definedName>
    <definedName name="Дефлятор_15">#REF!</definedName>
    <definedName name="Дефлятор_16" localSheetId="1">#REF!</definedName>
    <definedName name="Дефлятор_16">#REF!</definedName>
    <definedName name="Дефлятор_17" localSheetId="1">#REF!</definedName>
    <definedName name="Дефлятор_17">#REF!</definedName>
    <definedName name="Дефлятор_18" localSheetId="1">#REF!</definedName>
    <definedName name="Дефлятор_18">#REF!</definedName>
    <definedName name="Дефлятор_19" localSheetId="1">#REF!</definedName>
    <definedName name="Дефлятор_19">#REF!</definedName>
    <definedName name="Дефлятор_20" localSheetId="1">#REF!</definedName>
    <definedName name="Дефлятор_20">#REF!</definedName>
    <definedName name="Дефлятор_3" localSheetId="1">#REF!</definedName>
    <definedName name="Дефлятор_3">#REF!</definedName>
    <definedName name="Дефлятор_4" localSheetId="1">#REF!</definedName>
    <definedName name="Дефлятор_4">#REF!</definedName>
    <definedName name="Дефлятор_4_1" localSheetId="1">#REF!</definedName>
    <definedName name="Дефлятор_4_1">#REF!</definedName>
    <definedName name="Дефлятор_5" localSheetId="1">#REF!</definedName>
    <definedName name="Дефлятор_5">#REF!</definedName>
    <definedName name="Дефлятор_6" localSheetId="1">#REF!</definedName>
    <definedName name="Дефлятор_6">#REF!</definedName>
    <definedName name="Дефлятор_6_1" localSheetId="1">#REF!</definedName>
    <definedName name="Дефлятор_6_1">#REF!</definedName>
    <definedName name="Дефлятор_7" localSheetId="1">#REF!</definedName>
    <definedName name="Дефлятор_7">#REF!</definedName>
    <definedName name="Дефлятор_8" localSheetId="1">#REF!</definedName>
    <definedName name="Дефлятор_8">#REF!</definedName>
    <definedName name="Дефлятор_9" localSheetId="1">#REF!</definedName>
    <definedName name="Дефлятор_9">#REF!</definedName>
    <definedName name="Диск" localSheetId="1">#REF!</definedName>
    <definedName name="Диск">#REF!</definedName>
    <definedName name="Диск_1" localSheetId="1">#REF!</definedName>
    <definedName name="Диск_1">#REF!</definedName>
    <definedName name="Диск_10" localSheetId="1">#REF!</definedName>
    <definedName name="Диск_10">#REF!</definedName>
    <definedName name="Диск_13" localSheetId="1">#REF!</definedName>
    <definedName name="Диск_13">#REF!</definedName>
    <definedName name="Диск_14" localSheetId="1">#REF!</definedName>
    <definedName name="Диск_14">#REF!</definedName>
    <definedName name="Диск_15" localSheetId="1">#REF!</definedName>
    <definedName name="Диск_15">#REF!</definedName>
    <definedName name="Диск_16" localSheetId="1">#REF!</definedName>
    <definedName name="Диск_16">#REF!</definedName>
    <definedName name="Диск_18" localSheetId="1">#REF!</definedName>
    <definedName name="Диск_18">#REF!</definedName>
    <definedName name="Диск_7" localSheetId="1">#REF!</definedName>
    <definedName name="Диск_7">#REF!</definedName>
    <definedName name="Диск_8" localSheetId="1">#REF!</definedName>
    <definedName name="Диск_8">#REF!</definedName>
    <definedName name="Диск_9" localSheetId="1">#REF!</definedName>
    <definedName name="Диск_9">#REF!</definedName>
    <definedName name="Диспетчерский_номер" localSheetId="1">#REF!</definedName>
    <definedName name="Диспетчерский_номер">#REF!</definedName>
    <definedName name="Длинна_границы" localSheetId="1">#REF!</definedName>
    <definedName name="Длинна_границы">#REF!</definedName>
    <definedName name="Длинна_границы_10" localSheetId="1">#REF!</definedName>
    <definedName name="Длинна_границы_10">#REF!</definedName>
    <definedName name="Длинна_границы_14" localSheetId="1">#REF!</definedName>
    <definedName name="Длинна_границы_14">#REF!</definedName>
    <definedName name="Длинна_границы_15" localSheetId="1">#REF!</definedName>
    <definedName name="Длинна_границы_15">#REF!</definedName>
    <definedName name="Длинна_границы_16" localSheetId="1">#REF!</definedName>
    <definedName name="Длинна_границы_16">#REF!</definedName>
    <definedName name="Длинна_границы_17" localSheetId="1">#REF!</definedName>
    <definedName name="Длинна_границы_17">#REF!</definedName>
    <definedName name="Длинна_границы_18" localSheetId="1">#REF!</definedName>
    <definedName name="Длинна_границы_18">#REF!</definedName>
    <definedName name="Длинна_границы_19" localSheetId="1">#REF!</definedName>
    <definedName name="Длинна_границы_19">#REF!</definedName>
    <definedName name="Длинна_границы_20" localSheetId="1">#REF!</definedName>
    <definedName name="Длинна_границы_20">#REF!</definedName>
    <definedName name="Длинна_границы_3" localSheetId="1">#REF!</definedName>
    <definedName name="Длинна_границы_3">#REF!</definedName>
    <definedName name="Длинна_границы_4" localSheetId="1">#REF!</definedName>
    <definedName name="Длинна_границы_4">#REF!</definedName>
    <definedName name="Длинна_границы_4_1" localSheetId="1">#REF!</definedName>
    <definedName name="Длинна_границы_4_1">#REF!</definedName>
    <definedName name="Длинна_границы_5" localSheetId="1">#REF!</definedName>
    <definedName name="Длинна_границы_5">#REF!</definedName>
    <definedName name="Длинна_границы_6" localSheetId="1">#REF!</definedName>
    <definedName name="Длинна_границы_6">#REF!</definedName>
    <definedName name="Длинна_границы_6_1" localSheetId="1">#REF!</definedName>
    <definedName name="Длинна_границы_6_1">#REF!</definedName>
    <definedName name="Длинна_границы_7" localSheetId="1">#REF!</definedName>
    <definedName name="Длинна_границы_7">#REF!</definedName>
    <definedName name="Длинна_границы_8" localSheetId="1">#REF!</definedName>
    <definedName name="Длинна_границы_8">#REF!</definedName>
    <definedName name="Длинна_границы_9" localSheetId="1">#REF!</definedName>
    <definedName name="Длинна_границы_9">#REF!</definedName>
    <definedName name="Длинна_трассы" localSheetId="1">#REF!</definedName>
    <definedName name="Длинна_трассы">#REF!</definedName>
    <definedName name="Длинна_трассы_10" localSheetId="1">#REF!</definedName>
    <definedName name="Длинна_трассы_10">#REF!</definedName>
    <definedName name="Длинна_трассы_14" localSheetId="1">#REF!</definedName>
    <definedName name="Длинна_трассы_14">#REF!</definedName>
    <definedName name="Длинна_трассы_15" localSheetId="1">#REF!</definedName>
    <definedName name="Длинна_трассы_15">#REF!</definedName>
    <definedName name="Длинна_трассы_16" localSheetId="1">#REF!</definedName>
    <definedName name="Длинна_трассы_16">#REF!</definedName>
    <definedName name="Длинна_трассы_17" localSheetId="1">#REF!</definedName>
    <definedName name="Длинна_трассы_17">#REF!</definedName>
    <definedName name="Длинна_трассы_18" localSheetId="1">#REF!</definedName>
    <definedName name="Длинна_трассы_18">#REF!</definedName>
    <definedName name="Длинна_трассы_19" localSheetId="1">#REF!</definedName>
    <definedName name="Длинна_трассы_19">#REF!</definedName>
    <definedName name="Длинна_трассы_20" localSheetId="1">#REF!</definedName>
    <definedName name="Длинна_трассы_20">#REF!</definedName>
    <definedName name="Длинна_трассы_3" localSheetId="1">#REF!</definedName>
    <definedName name="Длинна_трассы_3">#REF!</definedName>
    <definedName name="Длинна_трассы_4" localSheetId="1">#REF!</definedName>
    <definedName name="Длинна_трассы_4">#REF!</definedName>
    <definedName name="Длинна_трассы_4_1" localSheetId="1">#REF!</definedName>
    <definedName name="Длинна_трассы_4_1">#REF!</definedName>
    <definedName name="Длинна_трассы_5" localSheetId="1">#REF!</definedName>
    <definedName name="Длинна_трассы_5">#REF!</definedName>
    <definedName name="Длинна_трассы_6" localSheetId="1">#REF!</definedName>
    <definedName name="Длинна_трассы_6">#REF!</definedName>
    <definedName name="Длинна_трассы_6_1" localSheetId="1">#REF!</definedName>
    <definedName name="Длинна_трассы_6_1">#REF!</definedName>
    <definedName name="Длинна_трассы_7" localSheetId="1">#REF!</definedName>
    <definedName name="Длинна_трассы_7">#REF!</definedName>
    <definedName name="Длинна_трассы_8" localSheetId="1">#REF!</definedName>
    <definedName name="Длинна_трассы_8">#REF!</definedName>
    <definedName name="Длинна_трассы_9" localSheetId="1">#REF!</definedName>
    <definedName name="Длинна_трассы_9">#REF!</definedName>
    <definedName name="Добровольное_страхование" localSheetId="1">#REF!</definedName>
    <definedName name="Добровольное_страхование">#REF!</definedName>
    <definedName name="Должность_в_РЭС" localSheetId="1">#REF!</definedName>
    <definedName name="Должность_в_РЭС">#REF!</definedName>
    <definedName name="Должность_представителя_от_подрядчика" localSheetId="1">#REF!</definedName>
    <definedName name="Должность_представителя_от_подрядчика">#REF!</definedName>
    <definedName name="Доп._оборудование" localSheetId="1">[41]Коэфф1.!#REF!</definedName>
    <definedName name="Доп._оборудование">[41]Коэфф1.!#REF!</definedName>
    <definedName name="Доп._оборудование_1" localSheetId="1">#REF!</definedName>
    <definedName name="Доп._оборудование_1">#REF!</definedName>
    <definedName name="Доп._оборудование_1_1" localSheetId="1">#REF!</definedName>
    <definedName name="Доп._оборудование_1_1">#REF!</definedName>
    <definedName name="Доп._оборудование_1_10" localSheetId="1">#REF!</definedName>
    <definedName name="Доп._оборудование_1_10">#REF!</definedName>
    <definedName name="Доп._оборудование_1_13" localSheetId="1">#REF!</definedName>
    <definedName name="Доп._оборудование_1_13">#REF!</definedName>
    <definedName name="Доп._оборудование_1_14" localSheetId="1">#REF!</definedName>
    <definedName name="Доп._оборудование_1_14">#REF!</definedName>
    <definedName name="Доп._оборудование_1_15" localSheetId="1">#REF!</definedName>
    <definedName name="Доп._оборудование_1_15">#REF!</definedName>
    <definedName name="Доп._оборудование_1_16" localSheetId="1">#REF!</definedName>
    <definedName name="Доп._оборудование_1_16">#REF!</definedName>
    <definedName name="Доп._оборудование_1_18" localSheetId="1">#REF!</definedName>
    <definedName name="Доп._оборудование_1_18">#REF!</definedName>
    <definedName name="Доп._оборудование_1_4" localSheetId="1">#REF!</definedName>
    <definedName name="Доп._оборудование_1_4">#REF!</definedName>
    <definedName name="Доп._оборудование_1_5" localSheetId="1">#REF!</definedName>
    <definedName name="Доп._оборудование_1_5">#REF!</definedName>
    <definedName name="Доп._оборудование_1_6" localSheetId="1">#REF!</definedName>
    <definedName name="Доп._оборудование_1_6">#REF!</definedName>
    <definedName name="Доп._оборудование_1_7" localSheetId="1">#REF!</definedName>
    <definedName name="Доп._оборудование_1_7">#REF!</definedName>
    <definedName name="Доп._оборудование_1_8" localSheetId="1">#REF!</definedName>
    <definedName name="Доп._оборудование_1_8">#REF!</definedName>
    <definedName name="Доп._оборудование_1_9" localSheetId="1">#REF!</definedName>
    <definedName name="Доп._оборудование_1_9">#REF!</definedName>
    <definedName name="Доп._оборудование_13" localSheetId="1">[41]Коэфф1.!#REF!</definedName>
    <definedName name="Доп._оборудование_13">[41]Коэфф1.!#REF!</definedName>
    <definedName name="Доп._оборудование_15" localSheetId="1">[41]Коэфф1.!#REF!</definedName>
    <definedName name="Доп._оборудование_15">[41]Коэфф1.!#REF!</definedName>
    <definedName name="Доп._оборудование_17" localSheetId="1">[41]Коэфф1.!#REF!</definedName>
    <definedName name="Доп._оборудование_17">[41]Коэфф1.!#REF!</definedName>
    <definedName name="Доп._оборудование_18" localSheetId="1">[41]Коэфф1.!#REF!</definedName>
    <definedName name="Доп._оборудование_18">[41]Коэфф1.!#REF!</definedName>
    <definedName name="Доп._оборудование_19" localSheetId="1">[41]Коэфф1.!#REF!</definedName>
    <definedName name="Доп._оборудование_19">[41]Коэфф1.!#REF!</definedName>
    <definedName name="Доп._оборудование_20" localSheetId="1">[41]Коэфф1.!#REF!</definedName>
    <definedName name="Доп._оборудование_20">[41]Коэфф1.!#REF!</definedName>
    <definedName name="Доп._оборудование_3" localSheetId="1">[41]Коэфф1.!#REF!</definedName>
    <definedName name="Доп._оборудование_3">[41]Коэфф1.!#REF!</definedName>
    <definedName name="Доп._оборудование_4" localSheetId="1">[41]Коэфф1.!#REF!</definedName>
    <definedName name="Доп._оборудование_4">[41]Коэфф1.!#REF!</definedName>
    <definedName name="Доп._оборудование_5" localSheetId="1">[41]Коэфф1.!#REF!</definedName>
    <definedName name="Доп._оборудование_5">[41]Коэфф1.!#REF!</definedName>
    <definedName name="Доп._оборудование_6" localSheetId="1">[41]Коэфф1.!#REF!</definedName>
    <definedName name="Доп._оборудование_6">[41]Коэфф1.!#REF!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1">#REF!</definedName>
    <definedName name="Доп_оборуд">#REF!</definedName>
    <definedName name="Доп_оборуд_1" localSheetId="1">#REF!</definedName>
    <definedName name="Доп_оборуд_1">#REF!</definedName>
    <definedName name="Доп_оборуд_10" localSheetId="1">#REF!</definedName>
    <definedName name="Доп_оборуд_10">#REF!</definedName>
    <definedName name="Доп_оборуд_13" localSheetId="1">#REF!</definedName>
    <definedName name="Доп_оборуд_13">#REF!</definedName>
    <definedName name="Доп_оборуд_14" localSheetId="1">#REF!</definedName>
    <definedName name="Доп_оборуд_14">#REF!</definedName>
    <definedName name="Доп_оборуд_15" localSheetId="1">#REF!</definedName>
    <definedName name="Доп_оборуд_15">#REF!</definedName>
    <definedName name="Доп_оборуд_16" localSheetId="1">#REF!</definedName>
    <definedName name="Доп_оборуд_16">#REF!</definedName>
    <definedName name="Доп_оборуд_17" localSheetId="1">#REF!</definedName>
    <definedName name="Доп_оборуд_17">#REF!</definedName>
    <definedName name="Доп_оборуд_18" localSheetId="1">#REF!</definedName>
    <definedName name="Доп_оборуд_18">#REF!</definedName>
    <definedName name="Доп_оборуд_19" localSheetId="1">#REF!</definedName>
    <definedName name="Доп_оборуд_19">#REF!</definedName>
    <definedName name="Доп_оборуд_20" localSheetId="1">#REF!</definedName>
    <definedName name="Доп_оборуд_20">#REF!</definedName>
    <definedName name="Доп_оборуд_3" localSheetId="1">#REF!</definedName>
    <definedName name="Доп_оборуд_3">#REF!</definedName>
    <definedName name="Доп_оборуд_4" localSheetId="1">#REF!</definedName>
    <definedName name="Доп_оборуд_4">#REF!</definedName>
    <definedName name="Доп_оборуд_5" localSheetId="1">#REF!</definedName>
    <definedName name="Доп_оборуд_5">#REF!</definedName>
    <definedName name="Доп_оборуд_6" localSheetId="1">#REF!</definedName>
    <definedName name="Доп_оборуд_6">#REF!</definedName>
    <definedName name="Доп_оборуд_7" localSheetId="1">#REF!</definedName>
    <definedName name="Доп_оборуд_7">#REF!</definedName>
    <definedName name="Доп_оборуд_8" localSheetId="1">#REF!</definedName>
    <definedName name="Доп_оборуд_8">#REF!</definedName>
    <definedName name="Доп_оборуд_9" localSheetId="1">#REF!</definedName>
    <definedName name="Доп_оборуд_9">#REF!</definedName>
    <definedName name="Дорога" localSheetId="1">[41]Шкаф!#REF!</definedName>
    <definedName name="Дорога">[41]Шкаф!#REF!</definedName>
    <definedName name="Дорога_1" localSheetId="1">#REF!</definedName>
    <definedName name="Дорога_1">#REF!</definedName>
    <definedName name="Дорога_1_1" localSheetId="1">#REF!</definedName>
    <definedName name="Дорога_1_1">#REF!</definedName>
    <definedName name="Дорога_1_10" localSheetId="1">#REF!</definedName>
    <definedName name="Дорога_1_10">#REF!</definedName>
    <definedName name="Дорога_1_13" localSheetId="1">#REF!</definedName>
    <definedName name="Дорога_1_13">#REF!</definedName>
    <definedName name="Дорога_1_14" localSheetId="1">#REF!</definedName>
    <definedName name="Дорога_1_14">#REF!</definedName>
    <definedName name="Дорога_1_15" localSheetId="1">#REF!</definedName>
    <definedName name="Дорога_1_15">#REF!</definedName>
    <definedName name="Дорога_1_16" localSheetId="1">#REF!</definedName>
    <definedName name="Дорога_1_16">#REF!</definedName>
    <definedName name="Дорога_1_18" localSheetId="1">#REF!</definedName>
    <definedName name="Дорога_1_18">#REF!</definedName>
    <definedName name="Дорога_1_4" localSheetId="1">#REF!</definedName>
    <definedName name="Дорога_1_4">#REF!</definedName>
    <definedName name="Дорога_1_5" localSheetId="1">#REF!</definedName>
    <definedName name="Дорога_1_5">#REF!</definedName>
    <definedName name="Дорога_1_6" localSheetId="1">#REF!</definedName>
    <definedName name="Дорога_1_6">#REF!</definedName>
    <definedName name="Дорога_1_7" localSheetId="1">#REF!</definedName>
    <definedName name="Дорога_1_7">#REF!</definedName>
    <definedName name="Дорога_1_8" localSheetId="1">#REF!</definedName>
    <definedName name="Дорога_1_8">#REF!</definedName>
    <definedName name="Дорога_1_9" localSheetId="1">#REF!</definedName>
    <definedName name="Дорога_1_9">#REF!</definedName>
    <definedName name="Дорога_13" localSheetId="1">[41]Шкаф!#REF!</definedName>
    <definedName name="Дорога_13">[41]Шкаф!#REF!</definedName>
    <definedName name="Дорога_15" localSheetId="1">[41]Шкаф!#REF!</definedName>
    <definedName name="Дорога_15">[41]Шкаф!#REF!</definedName>
    <definedName name="Дорога_17" localSheetId="1">[41]Шкаф!#REF!</definedName>
    <definedName name="Дорога_17">[41]Шкаф!#REF!</definedName>
    <definedName name="Дорога_18" localSheetId="1">[41]Шкаф!#REF!</definedName>
    <definedName name="Дорога_18">[41]Шкаф!#REF!</definedName>
    <definedName name="Дорога_19" localSheetId="1">[41]Шкаф!#REF!</definedName>
    <definedName name="Дорога_19">[41]Шкаф!#REF!</definedName>
    <definedName name="Дорога_20" localSheetId="1">[41]Шкаф!#REF!</definedName>
    <definedName name="Дорога_20">[41]Шкаф!#REF!</definedName>
    <definedName name="Дорога_3" localSheetId="1">[41]Шкаф!#REF!</definedName>
    <definedName name="Дорога_3">[41]Шкаф!#REF!</definedName>
    <definedName name="Дорога_4" localSheetId="1">[41]Шкаф!#REF!</definedName>
    <definedName name="Дорога_4">[41]Шкаф!#REF!</definedName>
    <definedName name="Дорога_5" localSheetId="1">[41]Шкаф!#REF!</definedName>
    <definedName name="Дорога_5">[41]Шкаф!#REF!</definedName>
    <definedName name="Дорога_6" localSheetId="1">[41]Шкаф!#REF!</definedName>
    <definedName name="Дорога_6">[41]Шкаф!#REF!</definedName>
    <definedName name="ДСК" localSheetId="1">[71]топография!#REF!</definedName>
    <definedName name="ДСК">[71]топография!#REF!</definedName>
    <definedName name="ДСК_" localSheetId="1">[81]топография!#REF!</definedName>
    <definedName name="ДСК_">[81]топография!#REF!</definedName>
    <definedName name="ДСК_1" localSheetId="1">[71]топография!#REF!</definedName>
    <definedName name="ДСК_1">[71]топография!#REF!</definedName>
    <definedName name="ДСК_1_1" localSheetId="1">[82]топография!#REF!</definedName>
    <definedName name="ДСК_1_1">[82]топография!#REF!</definedName>
    <definedName name="ДСК_11" localSheetId="1">[83]топография!#REF!</definedName>
    <definedName name="ДСК_11">[83]топография!#REF!</definedName>
    <definedName name="ДСК_12" localSheetId="1">[83]топография!#REF!</definedName>
    <definedName name="ДСК_12">[83]топография!#REF!</definedName>
    <definedName name="ДСК_15" localSheetId="1">[71]топография!#REF!</definedName>
    <definedName name="ДСК_15">[71]топография!#REF!</definedName>
    <definedName name="ДСК_17" localSheetId="1">[71]топография!#REF!</definedName>
    <definedName name="ДСК_17">[71]топография!#REF!</definedName>
    <definedName name="ДСК_18" localSheetId="1">[71]топография!#REF!</definedName>
    <definedName name="ДСК_18">[71]топография!#REF!</definedName>
    <definedName name="ДСК_19" localSheetId="1">[71]топография!#REF!</definedName>
    <definedName name="ДСК_19">[71]топография!#REF!</definedName>
    <definedName name="ДСК_2" localSheetId="1">[71]топография!#REF!</definedName>
    <definedName name="ДСК_2">[71]топография!#REF!</definedName>
    <definedName name="ДСК_20" localSheetId="1">[71]топография!#REF!</definedName>
    <definedName name="ДСК_20">[71]топография!#REF!</definedName>
    <definedName name="ДСК_3" localSheetId="1">[71]топография!#REF!</definedName>
    <definedName name="ДСК_3">[71]топография!#REF!</definedName>
    <definedName name="ДСК_4" localSheetId="1">[71]топография!#REF!</definedName>
    <definedName name="ДСК_4">[71]топография!#REF!</definedName>
    <definedName name="ДСК_4_1" localSheetId="1">[84]топография!#REF!</definedName>
    <definedName name="ДСК_4_1">[84]топография!#REF!</definedName>
    <definedName name="ДСК_5" localSheetId="1">[73]топография!#REF!</definedName>
    <definedName name="ДСК_5">[73]топография!#REF!</definedName>
    <definedName name="ДСК_6" localSheetId="1">[73]топография!#REF!</definedName>
    <definedName name="ДСК_6">[73]топография!#REF!</definedName>
    <definedName name="ДСК_6_1" localSheetId="1">[71]топография!#REF!</definedName>
    <definedName name="ДСК_6_1">[71]топография!#REF!</definedName>
    <definedName name="ДСК_7" localSheetId="1">[71]топография!#REF!</definedName>
    <definedName name="ДСК_7">[71]топография!#REF!</definedName>
    <definedName name="ДСК_8" localSheetId="1">[85]топография!#REF!</definedName>
    <definedName name="ДСК_8">[85]топография!#REF!</definedName>
    <definedName name="ДСК1" localSheetId="1">[71]топография!#REF!</definedName>
    <definedName name="ДСК1">[71]топография!#REF!</definedName>
    <definedName name="дтс">'[86]СметаСводная Рыб'!$C$13</definedName>
    <definedName name="е" localSheetId="1">#REF!</definedName>
    <definedName name="е">#REF!</definedName>
    <definedName name="е6665" localSheetId="1">#REF!</definedName>
    <definedName name="е6665">#REF!</definedName>
    <definedName name="Ева">[87]!dial_koef_udar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е">'[80]СметаСводная Рыб'!$C$9</definedName>
    <definedName name="ее44" localSheetId="1">#REF!</definedName>
    <definedName name="ее44">#REF!</definedName>
    <definedName name="ее5" localSheetId="1">#REF!</definedName>
    <definedName name="ее5">#REF!</definedName>
    <definedName name="ек" localSheetId="1">#REF!</definedName>
    <definedName name="ек">#REF!</definedName>
    <definedName name="жд" localSheetId="1">#REF!</definedName>
    <definedName name="жд">#REF!</definedName>
    <definedName name="жд_15" localSheetId="1">#REF!</definedName>
    <definedName name="жд_15">#REF!</definedName>
    <definedName name="жд_16" localSheetId="1">#REF!</definedName>
    <definedName name="жд_16">#REF!</definedName>
    <definedName name="жд_18" localSheetId="1">#REF!</definedName>
    <definedName name="жд_18">#REF!</definedName>
    <definedName name="жд_19" localSheetId="1">#REF!</definedName>
    <definedName name="жд_19">#REF!</definedName>
    <definedName name="жд_4" localSheetId="1">#REF!</definedName>
    <definedName name="жд_4">#REF!</definedName>
    <definedName name="жжж" localSheetId="1">#REF!</definedName>
    <definedName name="жжж">#REF!</definedName>
    <definedName name="жжж_15" localSheetId="1">#REF!</definedName>
    <definedName name="жжж_15">#REF!</definedName>
    <definedName name="жжж_16" localSheetId="1">#REF!</definedName>
    <definedName name="жжж_16">#REF!</definedName>
    <definedName name="жжж_17" localSheetId="1">#REF!</definedName>
    <definedName name="жжж_17">#REF!</definedName>
    <definedName name="жжж_18" localSheetId="1">#REF!</definedName>
    <definedName name="жжж_18">#REF!</definedName>
    <definedName name="жжж_19" localSheetId="1">#REF!</definedName>
    <definedName name="жжж_19">#REF!</definedName>
    <definedName name="жжж_20" localSheetId="1">#REF!</definedName>
    <definedName name="жжж_20">#REF!</definedName>
    <definedName name="жжж_3" localSheetId="1">#REF!</definedName>
    <definedName name="жжж_3">#REF!</definedName>
    <definedName name="жжж_4" localSheetId="1">#REF!</definedName>
    <definedName name="жжж_4">#REF!</definedName>
    <definedName name="жпф" localSheetId="1">#REF!</definedName>
    <definedName name="жпф">#REF!</definedName>
    <definedName name="жпф_15" localSheetId="1">#REF!</definedName>
    <definedName name="жпф_15">#REF!</definedName>
    <definedName name="жпф_16" localSheetId="1">#REF!</definedName>
    <definedName name="жпф_16">#REF!</definedName>
    <definedName name="жпф_17" localSheetId="1">#REF!</definedName>
    <definedName name="жпф_17">#REF!</definedName>
    <definedName name="жпф_18" localSheetId="1">#REF!</definedName>
    <definedName name="жпф_18">#REF!</definedName>
    <definedName name="жпф_19" localSheetId="1">#REF!</definedName>
    <definedName name="жпф_19">#REF!</definedName>
    <definedName name="жпф_20" localSheetId="1">#REF!</definedName>
    <definedName name="жпф_20">#REF!</definedName>
    <definedName name="жпф_3" localSheetId="1">#REF!</definedName>
    <definedName name="жпф_3">#REF!</definedName>
    <definedName name="жпф_4" localSheetId="1">#REF!</definedName>
    <definedName name="жпф_4">#REF!</definedName>
    <definedName name="_xlnm.Print_Titles" localSheetId="6">'02-01-01'!$51:$51</definedName>
    <definedName name="_xlnm.Print_Titles" localSheetId="7">'09-01-01'!$51:$51</definedName>
    <definedName name="Заголовок">[88]Лист4!$B$2</definedName>
    <definedName name="Заголовок_раздела" localSheetId="1">#REF!</definedName>
    <definedName name="Заголовок_раздела">#REF!</definedName>
    <definedName name="Заказчик" localSheetId="1">#REF!</definedName>
    <definedName name="Заказчик">#REF!</definedName>
    <definedName name="Заказчик_10" localSheetId="1">#REF!</definedName>
    <definedName name="Заказчик_10">#REF!</definedName>
    <definedName name="Заказчик_14" localSheetId="1">#REF!</definedName>
    <definedName name="Заказчик_14">#REF!</definedName>
    <definedName name="Заказчик_15" localSheetId="1">#REF!</definedName>
    <definedName name="Заказчик_15">#REF!</definedName>
    <definedName name="Заказчик_16" localSheetId="1">#REF!</definedName>
    <definedName name="Заказчик_16">#REF!</definedName>
    <definedName name="Заказчик_17" localSheetId="1">#REF!</definedName>
    <definedName name="Заказчик_17">#REF!</definedName>
    <definedName name="Заказчик_18" localSheetId="1">#REF!</definedName>
    <definedName name="Заказчик_18">#REF!</definedName>
    <definedName name="Заказчик_19" localSheetId="1">#REF!</definedName>
    <definedName name="Заказчик_19">#REF!</definedName>
    <definedName name="Заказчик_20" localSheetId="1">#REF!</definedName>
    <definedName name="Заказчик_20">#REF!</definedName>
    <definedName name="Заказчик_3" localSheetId="1">#REF!</definedName>
    <definedName name="Заказчик_3">#REF!</definedName>
    <definedName name="Заказчик_4" localSheetId="1">#REF!</definedName>
    <definedName name="Заказчик_4">#REF!</definedName>
    <definedName name="Заказчик_4_1" localSheetId="1">#REF!</definedName>
    <definedName name="Заказчик_4_1">#REF!</definedName>
    <definedName name="Заказчик_5" localSheetId="1">#REF!</definedName>
    <definedName name="Заказчик_5">#REF!</definedName>
    <definedName name="Заказчик_6" localSheetId="1">#REF!</definedName>
    <definedName name="Заказчик_6">#REF!</definedName>
    <definedName name="Заказчик_6_1" localSheetId="1">#REF!</definedName>
    <definedName name="Заказчик_6_1">#REF!</definedName>
    <definedName name="Заказчик_7" localSheetId="1">#REF!</definedName>
    <definedName name="Заказчик_7">#REF!</definedName>
    <definedName name="Заказчик_8" localSheetId="1">#REF!</definedName>
    <definedName name="Заказчик_8">#REF!</definedName>
    <definedName name="Заказчик_9" localSheetId="1">#REF!</definedName>
    <definedName name="Заказчик_9">#REF!</definedName>
    <definedName name="Затраты_на_дирекцию" localSheetId="1">#REF!</definedName>
    <definedName name="Затраты_на_дирекцию">#REF!</definedName>
    <definedName name="ЗИП_Всего" localSheetId="1">'[41]Прайс лист'!#REF!</definedName>
    <definedName name="ЗИП_Всего">'[41]Прайс лист'!#REF!</definedName>
    <definedName name="ЗИП_Всего_1" localSheetId="1">#REF!</definedName>
    <definedName name="ЗИП_Всего_1">#REF!</definedName>
    <definedName name="ЗИП_Всего_1_1" localSheetId="1">#REF!</definedName>
    <definedName name="ЗИП_Всего_1_1">#REF!</definedName>
    <definedName name="ЗИП_Всего_1_10" localSheetId="1">#REF!</definedName>
    <definedName name="ЗИП_Всего_1_10">#REF!</definedName>
    <definedName name="ЗИП_Всего_1_13" localSheetId="1">#REF!</definedName>
    <definedName name="ЗИП_Всего_1_13">#REF!</definedName>
    <definedName name="ЗИП_Всего_1_14" localSheetId="1">#REF!</definedName>
    <definedName name="ЗИП_Всего_1_14">#REF!</definedName>
    <definedName name="ЗИП_Всего_1_15" localSheetId="1">#REF!</definedName>
    <definedName name="ЗИП_Всего_1_15">#REF!</definedName>
    <definedName name="ЗИП_Всего_1_16" localSheetId="1">#REF!</definedName>
    <definedName name="ЗИП_Всего_1_16">#REF!</definedName>
    <definedName name="ЗИП_Всего_1_18" localSheetId="1">#REF!</definedName>
    <definedName name="ЗИП_Всего_1_18">#REF!</definedName>
    <definedName name="ЗИП_Всего_1_4" localSheetId="1">#REF!</definedName>
    <definedName name="ЗИП_Всего_1_4">#REF!</definedName>
    <definedName name="ЗИП_Всего_1_5" localSheetId="1">#REF!</definedName>
    <definedName name="ЗИП_Всего_1_5">#REF!</definedName>
    <definedName name="ЗИП_Всего_1_6" localSheetId="1">#REF!</definedName>
    <definedName name="ЗИП_Всего_1_6">#REF!</definedName>
    <definedName name="ЗИП_Всего_1_7" localSheetId="1">#REF!</definedName>
    <definedName name="ЗИП_Всего_1_7">#REF!</definedName>
    <definedName name="ЗИП_Всего_1_8" localSheetId="1">#REF!</definedName>
    <definedName name="ЗИП_Всего_1_8">#REF!</definedName>
    <definedName name="ЗИП_Всего_1_9" localSheetId="1">#REF!</definedName>
    <definedName name="ЗИП_Всего_1_9">#REF!</definedName>
    <definedName name="ЗИП_Всего_13" localSheetId="1">'[41]Прайс лист'!#REF!</definedName>
    <definedName name="ЗИП_Всего_13">'[41]Прайс лист'!#REF!</definedName>
    <definedName name="ЗИП_Всего_15" localSheetId="1">'[41]Прайс лист'!#REF!</definedName>
    <definedName name="ЗИП_Всего_15">'[41]Прайс лист'!#REF!</definedName>
    <definedName name="ЗИП_Всего_17" localSheetId="1">'[41]Прайс лист'!#REF!</definedName>
    <definedName name="ЗИП_Всего_17">'[41]Прайс лист'!#REF!</definedName>
    <definedName name="ЗИП_Всего_18" localSheetId="1">'[41]Прайс лист'!#REF!</definedName>
    <definedName name="ЗИП_Всего_18">'[41]Прайс лист'!#REF!</definedName>
    <definedName name="ЗИП_Всего_19" localSheetId="1">'[41]Прайс лист'!#REF!</definedName>
    <definedName name="ЗИП_Всего_19">'[41]Прайс лист'!#REF!</definedName>
    <definedName name="ЗИП_Всего_20" localSheetId="1">'[41]Прайс лист'!#REF!</definedName>
    <definedName name="ЗИП_Всего_20">'[41]Прайс лист'!#REF!</definedName>
    <definedName name="ЗИП_Всего_3" localSheetId="1">'[41]Прайс лист'!#REF!</definedName>
    <definedName name="ЗИП_Всего_3">'[41]Прайс лист'!#REF!</definedName>
    <definedName name="ЗИП_Всего_4" localSheetId="1">'[41]Прайс лист'!#REF!</definedName>
    <definedName name="ЗИП_Всего_4">'[41]Прайс лист'!#REF!</definedName>
    <definedName name="ЗИП_Всего_5" localSheetId="1">'[41]Прайс лист'!#REF!</definedName>
    <definedName name="ЗИП_Всего_5">'[41]Прайс лист'!#REF!</definedName>
    <definedName name="ЗИП_Всего_6" localSheetId="1">'[41]Прайс лист'!#REF!</definedName>
    <definedName name="ЗИП_Всего_6">'[41]Прайс лист'!#REF!</definedName>
    <definedName name="ЗП" localSheetId="1">#REF!</definedName>
    <definedName name="ЗП">#REF!</definedName>
    <definedName name="и">'[80]СметаСводная Рыб'!$C$9</definedName>
    <definedName name="изыск" localSheetId="1">#REF!</definedName>
    <definedName name="изыск">#REF!</definedName>
    <definedName name="изыск_14" localSheetId="1">#REF!</definedName>
    <definedName name="изыск_14">#REF!</definedName>
    <definedName name="изыск_15" localSheetId="1">#REF!</definedName>
    <definedName name="изыск_15">#REF!</definedName>
    <definedName name="изыск_4" localSheetId="1">#REF!</definedName>
    <definedName name="изыск_4">#REF!</definedName>
    <definedName name="изыск_6" localSheetId="1">#REF!</definedName>
    <definedName name="изыск_6">#REF!</definedName>
    <definedName name="изыск_6_1" localSheetId="1">#REF!</definedName>
    <definedName name="изыск_6_1">#REF!</definedName>
    <definedName name="изыскание_форма" localSheetId="1">#REF!</definedName>
    <definedName name="изыскание_форма">#REF!</definedName>
    <definedName name="изыскание_форма_1" localSheetId="1">#REF!</definedName>
    <definedName name="изыскание_форма_1">#REF!</definedName>
    <definedName name="изыскание_форма_10" localSheetId="1">#REF!</definedName>
    <definedName name="изыскание_форма_10">#REF!</definedName>
    <definedName name="изыскание_форма_11" localSheetId="1">#REF!</definedName>
    <definedName name="изыскание_форма_11">#REF!</definedName>
    <definedName name="изыскание_форма_13" localSheetId="1">#REF!</definedName>
    <definedName name="изыскание_форма_13">#REF!</definedName>
    <definedName name="изыскание_форма_14" localSheetId="1">#REF!</definedName>
    <definedName name="изыскание_форма_14">#REF!</definedName>
    <definedName name="изыскание_форма_19" localSheetId="1">#REF!</definedName>
    <definedName name="изыскание_форма_19">#REF!</definedName>
    <definedName name="изыскание_форма_2" localSheetId="1">#REF!</definedName>
    <definedName name="изыскание_форма_2">#REF!</definedName>
    <definedName name="изыскание_форма_21" localSheetId="1">#REF!</definedName>
    <definedName name="изыскание_форма_21">#REF!</definedName>
    <definedName name="изыскание_форма_24" localSheetId="1">#REF!</definedName>
    <definedName name="изыскание_форма_24">#REF!</definedName>
    <definedName name="изыскание_форма_25" localSheetId="1">#REF!</definedName>
    <definedName name="изыскание_форма_25">#REF!</definedName>
    <definedName name="изыскание_форма_26" localSheetId="1">#REF!</definedName>
    <definedName name="изыскание_форма_26">#REF!</definedName>
    <definedName name="изыскание_форма_27" localSheetId="1">#REF!</definedName>
    <definedName name="изыскание_форма_27">#REF!</definedName>
    <definedName name="изыскание_форма_28" localSheetId="1">#REF!</definedName>
    <definedName name="изыскание_форма_28">#REF!</definedName>
    <definedName name="изыскание_форма_29" localSheetId="1">#REF!</definedName>
    <definedName name="изыскание_форма_29">#REF!</definedName>
    <definedName name="изыскание_форма_30" localSheetId="1">#REF!</definedName>
    <definedName name="изыскание_форма_30">#REF!</definedName>
    <definedName name="изыскание_форма_31" localSheetId="1">#REF!</definedName>
    <definedName name="изыскание_форма_31">#REF!</definedName>
    <definedName name="изыскание_форма_32" localSheetId="1">#REF!</definedName>
    <definedName name="изыскание_форма_32">#REF!</definedName>
    <definedName name="изыскание_форма_33" localSheetId="1">#REF!</definedName>
    <definedName name="изыскание_форма_33">#REF!</definedName>
    <definedName name="изыскание_форма_34" localSheetId="1">#REF!</definedName>
    <definedName name="изыскание_форма_34">#REF!</definedName>
    <definedName name="изыскание_форма_35" localSheetId="1">#REF!</definedName>
    <definedName name="изыскание_форма_35">#REF!</definedName>
    <definedName name="изыскание_форма_36" localSheetId="1">#REF!</definedName>
    <definedName name="изыскание_форма_36">#REF!</definedName>
    <definedName name="изыскание_форма_37" localSheetId="1">#REF!</definedName>
    <definedName name="изыскание_форма_37">#REF!</definedName>
    <definedName name="изыскание_форма_38" localSheetId="1">#REF!</definedName>
    <definedName name="изыскание_форма_38">#REF!</definedName>
    <definedName name="изыскание_форма_39" localSheetId="1">#REF!</definedName>
    <definedName name="изыскание_форма_39">#REF!</definedName>
    <definedName name="изыскание_форма_42" localSheetId="1">#REF!</definedName>
    <definedName name="изыскание_форма_42">#REF!</definedName>
    <definedName name="изыскание_форма_43" localSheetId="1">#REF!</definedName>
    <definedName name="изыскание_форма_43">#REF!</definedName>
    <definedName name="изыскание_форма_45" localSheetId="1">#REF!</definedName>
    <definedName name="изыскание_форма_45">#REF!</definedName>
    <definedName name="изыскание_форма_46" localSheetId="1">#REF!</definedName>
    <definedName name="изыскание_форма_46">#REF!</definedName>
    <definedName name="изыскание_форма_48" localSheetId="1">#REF!</definedName>
    <definedName name="изыскание_форма_48">#REF!</definedName>
    <definedName name="изыскание_форма_49" localSheetId="1">#REF!</definedName>
    <definedName name="изыскание_форма_49">#REF!</definedName>
    <definedName name="изыскание_форма_6" localSheetId="1">#REF!</definedName>
    <definedName name="изыскание_форма_6">#REF!</definedName>
    <definedName name="изыскание_форма_7" localSheetId="1">#REF!</definedName>
    <definedName name="изыскание_форма_7">#REF!</definedName>
    <definedName name="изыскание_форма_70" localSheetId="1">#REF!</definedName>
    <definedName name="изыскание_форма_70">#REF!</definedName>
    <definedName name="изыскание_форма_71" localSheetId="1">#REF!</definedName>
    <definedName name="изыскание_форма_71">#REF!</definedName>
    <definedName name="изыскание_форма_72" localSheetId="1">#REF!</definedName>
    <definedName name="изыскание_форма_72">#REF!</definedName>
    <definedName name="изыскание_форма_73" localSheetId="1">#REF!</definedName>
    <definedName name="изыскание_форма_73">#REF!</definedName>
    <definedName name="изыскание_форма_8" localSheetId="1">#REF!</definedName>
    <definedName name="изыскание_форма_8">#REF!</definedName>
    <definedName name="изыскание_форма_9" localSheetId="1">#REF!</definedName>
    <definedName name="изыскание_форма_9">#REF!</definedName>
    <definedName name="ик" localSheetId="1">#REF!</definedName>
    <definedName name="ик">#REF!</definedName>
    <definedName name="ик_15" localSheetId="1">#REF!</definedName>
    <definedName name="ик_15">#REF!</definedName>
    <definedName name="ик_16" localSheetId="1">#REF!</definedName>
    <definedName name="ик_16">#REF!</definedName>
    <definedName name="ик_17" localSheetId="1">#REF!</definedName>
    <definedName name="ик_17">#REF!</definedName>
    <definedName name="ик_18" localSheetId="1">#REF!</definedName>
    <definedName name="ик_18">#REF!</definedName>
    <definedName name="ик_19" localSheetId="1">#REF!</definedName>
    <definedName name="ик_19">#REF!</definedName>
    <definedName name="ик_20" localSheetId="1">#REF!</definedName>
    <definedName name="ик_20">#REF!</definedName>
    <definedName name="ик_3" localSheetId="1">#REF!</definedName>
    <definedName name="ик_3">#REF!</definedName>
    <definedName name="ик_4" localSheetId="1">#REF!</definedName>
    <definedName name="ик_4">#REF!</definedName>
    <definedName name="ИНДЕКСЫ" localSheetId="1">'[8]См-2 Шатурс сети  проект работы'!#REF!</definedName>
    <definedName name="ИНДЕКСЫ">'[8]См-2 Шатурс сети  проект работы'!#REF!</definedName>
    <definedName name="ИНДЕКСЫ_1" localSheetId="1">'[7]См_2 Шатурс сети  проект работы'!#REF!</definedName>
    <definedName name="ИНДЕКСЫ_1">'[7]См_2 Шатурс сети  проект работы'!#REF!</definedName>
    <definedName name="ИНДЕКСЫ_10" localSheetId="1">'[9]См_2 Шатурс сети  проект работы'!#REF!</definedName>
    <definedName name="ИНДЕКСЫ_10">'[9]См_2 Шатурс сети  проект работы'!#REF!</definedName>
    <definedName name="ИНДЕКСЫ_11" localSheetId="1">'[7]См_2 Шатурс сети  проект работы'!#REF!</definedName>
    <definedName name="ИНДЕКСЫ_11">'[7]См_2 Шатурс сети  проект работы'!#REF!</definedName>
    <definedName name="ИНДЕКСЫ_12" localSheetId="1">'[7]См_2 Шатурс сети  проект работы'!#REF!</definedName>
    <definedName name="ИНДЕКСЫ_12">'[7]См_2 Шатурс сети  проект работы'!#REF!</definedName>
    <definedName name="ИНДЕКСЫ_13" localSheetId="1">'[9]См_2 Шатурс сети  проект работы'!#REF!</definedName>
    <definedName name="ИНДЕКСЫ_13">'[9]См_2 Шатурс сети  проект работы'!#REF!</definedName>
    <definedName name="ИНДЕКСЫ_14" localSheetId="1">'[9]См_2 Шатурс сети  проект работы'!#REF!</definedName>
    <definedName name="ИНДЕКСЫ_14">'[9]См_2 Шатурс сети  проект работы'!#REF!</definedName>
    <definedName name="ИНДЕКСЫ_2" localSheetId="1">'[7]См_2 Шатурс сети  проект работы'!#REF!</definedName>
    <definedName name="ИНДЕКСЫ_2">'[7]См_2 Шатурс сети  проект работы'!#REF!</definedName>
    <definedName name="ИНДЕКСЫ_22" localSheetId="1">'[12]смета 2 проект_ работы'!#REF!</definedName>
    <definedName name="ИНДЕКСЫ_22">'[12]смета 2 проект_ работы'!#REF!</definedName>
    <definedName name="ИНДЕКСЫ_23" localSheetId="1">'[12]смета 2 проект_ работы'!#REF!</definedName>
    <definedName name="ИНДЕКСЫ_23">'[12]смета 2 проект_ работы'!#REF!</definedName>
    <definedName name="ИНДЕКСЫ_26" localSheetId="1">'[9]См_2 Шатурс сети  проект работы'!#REF!</definedName>
    <definedName name="ИНДЕКСЫ_26">'[9]См_2 Шатурс сети  проект работы'!#REF!</definedName>
    <definedName name="ИНДЕКСЫ_27" localSheetId="1">'[9]См_2 Шатурс сети  проект работы'!#REF!</definedName>
    <definedName name="ИНДЕКСЫ_27">'[9]См_2 Шатурс сети  проект работы'!#REF!</definedName>
    <definedName name="ИНДЕКСЫ_28" localSheetId="1">'[7]См_2 Шатурс сети  проект работы'!#REF!</definedName>
    <definedName name="ИНДЕКСЫ_28">'[7]См_2 Шатурс сети  проект работы'!#REF!</definedName>
    <definedName name="ИНДЕКСЫ_29" localSheetId="1">'[7]См_2 Шатурс сети  проект работы'!#REF!</definedName>
    <definedName name="ИНДЕКСЫ_29">'[7]См_2 Шатурс сети  проект работы'!#REF!</definedName>
    <definedName name="ИНДЕКСЫ_3" localSheetId="1">'[12]смета 2 проект_ работы'!#REF!</definedName>
    <definedName name="ИНДЕКСЫ_3">'[12]смета 2 проект_ работы'!#REF!</definedName>
    <definedName name="ИНДЕКСЫ_30" localSheetId="1">'[7]См_2 Шатурс сети  проект работы'!#REF!</definedName>
    <definedName name="ИНДЕКСЫ_30">'[7]См_2 Шатурс сети  проект работы'!#REF!</definedName>
    <definedName name="ИНДЕКСЫ_31" localSheetId="1">'[7]См_2 Шатурс сети  проект работы'!#REF!</definedName>
    <definedName name="ИНДЕКСЫ_31">'[7]См_2 Шатурс сети  проект работы'!#REF!</definedName>
    <definedName name="ИНДЕКСЫ_32" localSheetId="1">'[9]См_2 Шатурс сети  проект работы'!#REF!</definedName>
    <definedName name="ИНДЕКСЫ_32">'[9]См_2 Шатурс сети  проект работы'!#REF!</definedName>
    <definedName name="ИНДЕКСЫ_33" localSheetId="1">'[9]См_2 Шатурс сети  проект работы'!#REF!</definedName>
    <definedName name="ИНДЕКСЫ_33">'[9]См_2 Шатурс сети  проект работы'!#REF!</definedName>
    <definedName name="ИНДЕКСЫ_34" localSheetId="1">'[7]См_2 Шатурс сети  проект работы'!#REF!</definedName>
    <definedName name="ИНДЕКСЫ_34">'[7]См_2 Шатурс сети  проект работы'!#REF!</definedName>
    <definedName name="ИНДЕКСЫ_35" localSheetId="1">'[9]См_2 Шатурс сети  проект работы'!#REF!</definedName>
    <definedName name="ИНДЕКСЫ_35">'[9]См_2 Шатурс сети  проект работы'!#REF!</definedName>
    <definedName name="ИНДЕКСЫ_36" localSheetId="1">'[9]См_2 Шатурс сети  проект работы'!#REF!</definedName>
    <definedName name="ИНДЕКСЫ_36">'[9]См_2 Шатурс сети  проект работы'!#REF!</definedName>
    <definedName name="ИНДЕКСЫ_37" localSheetId="1">'[9]См_2 Шатурс сети  проект работы'!#REF!</definedName>
    <definedName name="ИНДЕКСЫ_37">'[9]См_2 Шатурс сети  проект работы'!#REF!</definedName>
    <definedName name="ИНДЕКСЫ_38" localSheetId="1">'[9]См_2 Шатурс сети  проект работы'!#REF!</definedName>
    <definedName name="ИНДЕКСЫ_38">'[9]См_2 Шатурс сети  проект работы'!#REF!</definedName>
    <definedName name="ИНДЕКСЫ_39" localSheetId="1">'[9]См_2 Шатурс сети  проект работы'!#REF!</definedName>
    <definedName name="ИНДЕКСЫ_39">'[9]См_2 Шатурс сети  проект работы'!#REF!</definedName>
    <definedName name="ИНДЕКСЫ_42" localSheetId="1">'[9]См_2 Шатурс сети  проект работы'!#REF!</definedName>
    <definedName name="ИНДЕКСЫ_42">'[9]См_2 Шатурс сети  проект работы'!#REF!</definedName>
    <definedName name="ИНДЕКСЫ_43" localSheetId="1">'[9]См_2 Шатурс сети  проект работы'!#REF!</definedName>
    <definedName name="ИНДЕКСЫ_43">'[9]См_2 Шатурс сети  проект работы'!#REF!</definedName>
    <definedName name="ИНДЕКСЫ_45" localSheetId="1">'[9]См_2 Шатурс сети  проект работы'!#REF!</definedName>
    <definedName name="ИНДЕКСЫ_45">'[9]См_2 Шатурс сети  проект работы'!#REF!</definedName>
    <definedName name="ИНДЕКСЫ_46" localSheetId="1">'[9]См_2 Шатурс сети  проект работы'!#REF!</definedName>
    <definedName name="ИНДЕКСЫ_46">'[9]См_2 Шатурс сети  проект работы'!#REF!</definedName>
    <definedName name="ИНДЕКСЫ_48" localSheetId="1">'[12]смета 2 проект_ работы'!#REF!</definedName>
    <definedName name="ИНДЕКСЫ_48">'[12]смета 2 проект_ работы'!#REF!</definedName>
    <definedName name="ИНДЕКСЫ_49" localSheetId="1">'[12]смета 2 проект_ работы'!#REF!</definedName>
    <definedName name="ИНДЕКСЫ_49">'[12]смета 2 проект_ работы'!#REF!</definedName>
    <definedName name="ИНДЕКСЫ_50" localSheetId="1">'[12]смета 2 проект_ работы'!#REF!</definedName>
    <definedName name="ИНДЕКСЫ_50">'[12]смета 2 проект_ работы'!#REF!</definedName>
    <definedName name="ИНДЕКСЫ_51" localSheetId="1">'[7]См_2 Шатурс сети  проект работы'!#REF!</definedName>
    <definedName name="ИНДЕКСЫ_51">'[7]См_2 Шатурс сети  проект работы'!#REF!</definedName>
    <definedName name="ИНДЕКСЫ_52" localSheetId="1">'[7]См_2 Шатурс сети  проект работы'!#REF!</definedName>
    <definedName name="ИНДЕКСЫ_52">'[7]См_2 Шатурс сети  проект работы'!#REF!</definedName>
    <definedName name="ИНДЕКСЫ_6" localSheetId="1">'[7]См_2 Шатурс сети  проект работы'!#REF!</definedName>
    <definedName name="ИНДЕКСЫ_6">'[7]См_2 Шатурс сети  проект работы'!#REF!</definedName>
    <definedName name="ИНДЕКСЫ_7" localSheetId="1">'[8]См_2 Шатурс сети  проект работы'!#REF!</definedName>
    <definedName name="ИНДЕКСЫ_7">'[8]См_2 Шатурс сети  проект работы'!#REF!</definedName>
    <definedName name="ИНДЕКСЫ_70" localSheetId="1">'[8]См_2 Шатурс сети  проект работы'!#REF!</definedName>
    <definedName name="ИНДЕКСЫ_70">'[8]См_2 Шатурс сети  проект работы'!#REF!</definedName>
    <definedName name="ИНДЕКСЫ_71" localSheetId="1">'[8]См_2 Шатурс сети  проект работы'!#REF!</definedName>
    <definedName name="ИНДЕКСЫ_71">'[8]См_2 Шатурс сети  проект работы'!#REF!</definedName>
    <definedName name="ИНДЕКСЫ_72" localSheetId="1">'[7]См_2 Шатурс сети  проект работы'!#REF!</definedName>
    <definedName name="ИНДЕКСЫ_72">'[7]См_2 Шатурс сети  проект работы'!#REF!</definedName>
    <definedName name="ИНДЕКСЫ_73" localSheetId="1">'[7]См_2 Шатурс сети  проект работы'!#REF!</definedName>
    <definedName name="ИНДЕКСЫ_73">'[7]См_2 Шатурс сети  проект работы'!#REF!</definedName>
    <definedName name="ИНДЕКСЫ_74" localSheetId="1">'[12]смета 2 проект_ работы'!#REF!</definedName>
    <definedName name="ИНДЕКСЫ_74">'[12]смета 2 проект_ работы'!#REF!</definedName>
    <definedName name="ИНДЕКСЫ_75" localSheetId="1">'[12]смета 2 проект_ работы'!#REF!</definedName>
    <definedName name="ИНДЕКСЫ_75">'[12]смета 2 проект_ работы'!#REF!</definedName>
    <definedName name="ИНДЕКСЫ_76" localSheetId="1">'[12]смета 2 проект_ работы'!#REF!</definedName>
    <definedName name="ИНДЕКСЫ_76">'[12]смета 2 проект_ работы'!#REF!</definedName>
    <definedName name="ИНДЕКСЫ_77" localSheetId="1">'[12]смета 2 проект_ работы'!#REF!</definedName>
    <definedName name="ИНДЕКСЫ_77">'[12]смета 2 проект_ работы'!#REF!</definedName>
    <definedName name="ИНДЕКСЫ_78" localSheetId="1">'[12]смета 2 проект_ работы'!#REF!</definedName>
    <definedName name="ИНДЕКСЫ_78">'[12]смета 2 проект_ работы'!#REF!</definedName>
    <definedName name="ИНДЕКСЫ_79" localSheetId="1">'[12]смета 2 проект_ работы'!#REF!</definedName>
    <definedName name="ИНДЕКСЫ_79">'[12]смета 2 проект_ работы'!#REF!</definedName>
    <definedName name="ИНДЕКСЫ_8" localSheetId="1">'[8]См_2 Шатурс сети  проект работы'!#REF!</definedName>
    <definedName name="ИНДЕКСЫ_8">'[8]См_2 Шатурс сети  проект работы'!#REF!</definedName>
    <definedName name="ИНДЕКСЫ_9" localSheetId="1">'[9]См_2 Шатурс сети  проект работы'!#REF!</definedName>
    <definedName name="ИНДЕКСЫ_9">'[9]См_2 Шатурс сети  проект работы'!#REF!</definedName>
    <definedName name="инж" localSheetId="1">#REF!</definedName>
    <definedName name="инж">#REF!</definedName>
    <definedName name="инж_14" localSheetId="1">#REF!</definedName>
    <definedName name="инж_14">#REF!</definedName>
    <definedName name="инж_15" localSheetId="1">#REF!</definedName>
    <definedName name="инж_15">#REF!</definedName>
    <definedName name="инж_4" localSheetId="1">#REF!</definedName>
    <definedName name="инж_4">#REF!</definedName>
    <definedName name="инж_6" localSheetId="1">#REF!</definedName>
    <definedName name="инж_6">#REF!</definedName>
    <definedName name="инж_6_1" localSheetId="1">#REF!</definedName>
    <definedName name="инж_6_1">#REF!</definedName>
    <definedName name="иоделир.">[89]!dial_mater_udar</definedName>
    <definedName name="ИПусто" localSheetId="1">#REF!</definedName>
    <definedName name="ИПусто">#REF!</definedName>
    <definedName name="ИПусто_13" localSheetId="1">#REF!</definedName>
    <definedName name="ИПусто_13">#REF!</definedName>
    <definedName name="ИПусто_14" localSheetId="1">#REF!</definedName>
    <definedName name="ИПусто_14">#REF!</definedName>
    <definedName name="ИПусто_15" localSheetId="1">#REF!</definedName>
    <definedName name="ИПусто_15">#REF!</definedName>
    <definedName name="ИПусто_16" localSheetId="1">#REF!</definedName>
    <definedName name="ИПусто_16">#REF!</definedName>
    <definedName name="ИПусто_17" localSheetId="1">#REF!</definedName>
    <definedName name="ИПусто_17">#REF!</definedName>
    <definedName name="ИПусто_18" localSheetId="1">#REF!</definedName>
    <definedName name="ИПусто_18">#REF!</definedName>
    <definedName name="ИПусто_19" localSheetId="1">#REF!</definedName>
    <definedName name="ИПусто_19">#REF!</definedName>
    <definedName name="ИПусто_20" localSheetId="1">#REF!</definedName>
    <definedName name="ИПусто_20">#REF!</definedName>
    <definedName name="ИПусто_3" localSheetId="1">#REF!</definedName>
    <definedName name="ИПусто_3">#REF!</definedName>
    <definedName name="ИПусто_4" localSheetId="1">#REF!</definedName>
    <definedName name="ИПусто_4">#REF!</definedName>
    <definedName name="ить" localSheetId="1">#REF!</definedName>
    <definedName name="ить">#REF!</definedName>
    <definedName name="ить_15" localSheetId="1">#REF!</definedName>
    <definedName name="ить_15">#REF!</definedName>
    <definedName name="ить_16" localSheetId="1">#REF!</definedName>
    <definedName name="ить_16">#REF!</definedName>
    <definedName name="ить_17" localSheetId="1">#REF!</definedName>
    <definedName name="ить_17">#REF!</definedName>
    <definedName name="ить_18" localSheetId="1">#REF!</definedName>
    <definedName name="ить_18">#REF!</definedName>
    <definedName name="ить_19" localSheetId="1">#REF!</definedName>
    <definedName name="ить_19">#REF!</definedName>
    <definedName name="ить_20" localSheetId="1">#REF!</definedName>
    <definedName name="ить_20">#REF!</definedName>
    <definedName name="ить_3" localSheetId="1">#REF!</definedName>
    <definedName name="ить_3">#REF!</definedName>
    <definedName name="ить_4" localSheetId="1">#REF!</definedName>
    <definedName name="ить_4">#REF!</definedName>
    <definedName name="й" localSheetId="1">#REF!</definedName>
    <definedName name="й">#REF!</definedName>
    <definedName name="й_15" localSheetId="1">#REF!</definedName>
    <definedName name="й_15">#REF!</definedName>
    <definedName name="й_16" localSheetId="1">#REF!</definedName>
    <definedName name="й_16">#REF!</definedName>
    <definedName name="й_4" localSheetId="1">#REF!</definedName>
    <definedName name="й_4">#REF!</definedName>
    <definedName name="йй">[32]!dial_koef_zap</definedName>
    <definedName name="йцйц">NA()</definedName>
    <definedName name="йцу" localSheetId="1">#REF!</definedName>
    <definedName name="йцу">#REF!</definedName>
    <definedName name="йцу_15" localSheetId="1">#REF!</definedName>
    <definedName name="йцу_15">#REF!</definedName>
    <definedName name="йцу_16" localSheetId="1">#REF!</definedName>
    <definedName name="йцу_16">#REF!</definedName>
    <definedName name="йцу_17" localSheetId="1">#REF!</definedName>
    <definedName name="йцу_17">#REF!</definedName>
    <definedName name="йцу_18" localSheetId="1">#REF!</definedName>
    <definedName name="йцу_18">#REF!</definedName>
    <definedName name="йцу_19" localSheetId="1">#REF!</definedName>
    <definedName name="йцу_19">#REF!</definedName>
    <definedName name="йцу_20" localSheetId="1">#REF!</definedName>
    <definedName name="йцу_20">#REF!</definedName>
    <definedName name="йцу_3" localSheetId="1">#REF!</definedName>
    <definedName name="йцу_3">#REF!</definedName>
    <definedName name="йцу_4" localSheetId="1">#REF!</definedName>
    <definedName name="йцу_4">#REF!</definedName>
    <definedName name="к" localSheetId="1">#REF!</definedName>
    <definedName name="к">#REF!</definedName>
    <definedName name="к44" localSheetId="1">#REF!</definedName>
    <definedName name="к44">#REF!</definedName>
    <definedName name="к444111" localSheetId="1">#REF!</definedName>
    <definedName name="к444111">#REF!</definedName>
    <definedName name="Кабели" localSheetId="1">[41]Коэфф1.!#REF!</definedName>
    <definedName name="Кабели">[41]Коэфф1.!#REF!</definedName>
    <definedName name="Кабели_1" localSheetId="1">#REF!</definedName>
    <definedName name="Кабели_1">#REF!</definedName>
    <definedName name="Кабели_1_1" localSheetId="1">#REF!</definedName>
    <definedName name="Кабели_1_1">#REF!</definedName>
    <definedName name="Кабели_1_10" localSheetId="1">#REF!</definedName>
    <definedName name="Кабели_1_10">#REF!</definedName>
    <definedName name="Кабели_1_13" localSheetId="1">#REF!</definedName>
    <definedName name="Кабели_1_13">#REF!</definedName>
    <definedName name="Кабели_1_14" localSheetId="1">#REF!</definedName>
    <definedName name="Кабели_1_14">#REF!</definedName>
    <definedName name="Кабели_1_15" localSheetId="1">#REF!</definedName>
    <definedName name="Кабели_1_15">#REF!</definedName>
    <definedName name="Кабели_1_16" localSheetId="1">#REF!</definedName>
    <definedName name="Кабели_1_16">#REF!</definedName>
    <definedName name="Кабели_1_18" localSheetId="1">#REF!</definedName>
    <definedName name="Кабели_1_18">#REF!</definedName>
    <definedName name="Кабели_1_4" localSheetId="1">#REF!</definedName>
    <definedName name="Кабели_1_4">#REF!</definedName>
    <definedName name="Кабели_1_5" localSheetId="1">#REF!</definedName>
    <definedName name="Кабели_1_5">#REF!</definedName>
    <definedName name="Кабели_1_6" localSheetId="1">#REF!</definedName>
    <definedName name="Кабели_1_6">#REF!</definedName>
    <definedName name="Кабели_1_7" localSheetId="1">#REF!</definedName>
    <definedName name="Кабели_1_7">#REF!</definedName>
    <definedName name="Кабели_1_8" localSheetId="1">#REF!</definedName>
    <definedName name="Кабели_1_8">#REF!</definedName>
    <definedName name="Кабели_1_9" localSheetId="1">#REF!</definedName>
    <definedName name="Кабели_1_9">#REF!</definedName>
    <definedName name="Кабели_13" localSheetId="1">[41]Коэфф1.!#REF!</definedName>
    <definedName name="Кабели_13">[41]Коэфф1.!#REF!</definedName>
    <definedName name="Кабели_15" localSheetId="1">[41]Коэфф1.!#REF!</definedName>
    <definedName name="Кабели_15">[41]Коэфф1.!#REF!</definedName>
    <definedName name="Кабели_17" localSheetId="1">[41]Коэфф1.!#REF!</definedName>
    <definedName name="Кабели_17">[41]Коэфф1.!#REF!</definedName>
    <definedName name="Кабели_18" localSheetId="1">[41]Коэфф1.!#REF!</definedName>
    <definedName name="Кабели_18">[41]Коэфф1.!#REF!</definedName>
    <definedName name="Кабели_19" localSheetId="1">[41]Коэфф1.!#REF!</definedName>
    <definedName name="Кабели_19">[41]Коэфф1.!#REF!</definedName>
    <definedName name="Кабели_20" localSheetId="1">[41]Коэфф1.!#REF!</definedName>
    <definedName name="Кабели_20">[41]Коэфф1.!#REF!</definedName>
    <definedName name="Кабели_3" localSheetId="1">[41]Коэфф1.!#REF!</definedName>
    <definedName name="Кабели_3">[41]Коэфф1.!#REF!</definedName>
    <definedName name="Кабели_4" localSheetId="1">[41]Коэфф1.!#REF!</definedName>
    <definedName name="Кабели_4">[41]Коэфф1.!#REF!</definedName>
    <definedName name="Кабели_5" localSheetId="1">[41]Коэфф1.!#REF!</definedName>
    <definedName name="Кабели_5">[41]Коэфф1.!#REF!</definedName>
    <definedName name="Кабели_6" localSheetId="1">[41]Коэфф1.!#REF!</definedName>
    <definedName name="Кабели_6">[41]Коэфф1.!#REF!</definedName>
    <definedName name="кака" localSheetId="1">#REF!</definedName>
    <definedName name="кака">#REF!</definedName>
    <definedName name="кака_15" localSheetId="1">#REF!</definedName>
    <definedName name="кака_15">#REF!</definedName>
    <definedName name="кака_16" localSheetId="1">#REF!</definedName>
    <definedName name="кака_16">#REF!</definedName>
    <definedName name="кака_18" localSheetId="1">#REF!</definedName>
    <definedName name="кака_18">#REF!</definedName>
    <definedName name="кака_19" localSheetId="1">#REF!</definedName>
    <definedName name="кака_19">#REF!</definedName>
    <definedName name="кака_4" localSheetId="1">#REF!</definedName>
    <definedName name="кака_4">#REF!</definedName>
    <definedName name="калплан" localSheetId="1">#REF!</definedName>
    <definedName name="калплан">#REF!</definedName>
    <definedName name="калплан_10" localSheetId="1">#REF!</definedName>
    <definedName name="калплан_10">#REF!</definedName>
    <definedName name="калплан_13" localSheetId="1">#REF!</definedName>
    <definedName name="калплан_13">#REF!</definedName>
    <definedName name="калплан_14" localSheetId="1">#REF!</definedName>
    <definedName name="калплан_14">#REF!</definedName>
    <definedName name="калплан_15" localSheetId="1">#REF!</definedName>
    <definedName name="калплан_15">#REF!</definedName>
    <definedName name="калплан_16" localSheetId="1">#REF!</definedName>
    <definedName name="калплан_16">#REF!</definedName>
    <definedName name="калплан_17" localSheetId="1">#REF!</definedName>
    <definedName name="калплан_17">#REF!</definedName>
    <definedName name="калплан_18" localSheetId="1">#REF!</definedName>
    <definedName name="калплан_18">#REF!</definedName>
    <definedName name="калплан_19" localSheetId="1">#REF!</definedName>
    <definedName name="калплан_19">#REF!</definedName>
    <definedName name="калплан_20" localSheetId="1">#REF!</definedName>
    <definedName name="калплан_20">#REF!</definedName>
    <definedName name="калплан_3" localSheetId="1">#REF!</definedName>
    <definedName name="калплан_3">#REF!</definedName>
    <definedName name="калплан_4" localSheetId="1">#REF!</definedName>
    <definedName name="калплан_4">#REF!</definedName>
    <definedName name="калплан_5" localSheetId="1">#REF!</definedName>
    <definedName name="калплан_5">#REF!</definedName>
    <definedName name="калплан_6" localSheetId="1">#REF!</definedName>
    <definedName name="калплан_6">#REF!</definedName>
    <definedName name="калплан_7" localSheetId="1">#REF!</definedName>
    <definedName name="калплан_7">#REF!</definedName>
    <definedName name="калплан_8" localSheetId="1">#REF!</definedName>
    <definedName name="калплан_8">#REF!</definedName>
    <definedName name="Категория_сложности" localSheetId="1">#REF!</definedName>
    <definedName name="Категория_сложности">#REF!</definedName>
    <definedName name="Категория_сложности_10" localSheetId="1">#REF!</definedName>
    <definedName name="Категория_сложности_10">#REF!</definedName>
    <definedName name="Категория_сложности_14" localSheetId="1">#REF!</definedName>
    <definedName name="Категория_сложности_14">#REF!</definedName>
    <definedName name="Категория_сложности_15" localSheetId="1">#REF!</definedName>
    <definedName name="Категория_сложности_15">#REF!</definedName>
    <definedName name="Категория_сложности_16" localSheetId="1">#REF!</definedName>
    <definedName name="Категория_сложности_16">#REF!</definedName>
    <definedName name="Категория_сложности_17" localSheetId="1">#REF!</definedName>
    <definedName name="Категория_сложности_17">#REF!</definedName>
    <definedName name="Категория_сложности_18" localSheetId="1">#REF!</definedName>
    <definedName name="Категория_сложности_18">#REF!</definedName>
    <definedName name="Категория_сложности_19" localSheetId="1">#REF!</definedName>
    <definedName name="Категория_сложности_19">#REF!</definedName>
    <definedName name="Категория_сложности_20" localSheetId="1">#REF!</definedName>
    <definedName name="Категория_сложности_20">#REF!</definedName>
    <definedName name="Категория_сложности_3" localSheetId="1">#REF!</definedName>
    <definedName name="Категория_сложности_3">#REF!</definedName>
    <definedName name="Категория_сложности_4" localSheetId="1">#REF!</definedName>
    <definedName name="Категория_сложности_4">#REF!</definedName>
    <definedName name="Категория_сложности_4_1" localSheetId="1">#REF!</definedName>
    <definedName name="Категория_сложности_4_1">#REF!</definedName>
    <definedName name="Категория_сложности_5" localSheetId="1">#REF!</definedName>
    <definedName name="Категория_сложности_5">#REF!</definedName>
    <definedName name="Категория_сложности_6" localSheetId="1">#REF!</definedName>
    <definedName name="Категория_сложности_6">#REF!</definedName>
    <definedName name="Категория_сложности_6_1" localSheetId="1">#REF!</definedName>
    <definedName name="Категория_сложности_6_1">#REF!</definedName>
    <definedName name="Категория_сложности_7" localSheetId="1">#REF!</definedName>
    <definedName name="Категория_сложности_7">#REF!</definedName>
    <definedName name="Категория_сложности_8" localSheetId="1">#REF!</definedName>
    <definedName name="Категория_сложности_8">#REF!</definedName>
    <definedName name="Категория_сложности_9" localSheetId="1">#REF!</definedName>
    <definedName name="Категория_сложности_9">#REF!</definedName>
    <definedName name="кгкг" localSheetId="1">#REF!</definedName>
    <definedName name="кгкг">#REF!</definedName>
    <definedName name="кгкг_15" localSheetId="1">#REF!</definedName>
    <definedName name="кгкг_15">#REF!</definedName>
    <definedName name="кгкг_16" localSheetId="1">#REF!</definedName>
    <definedName name="кгкг_16">#REF!</definedName>
    <definedName name="кгкг_17" localSheetId="1">#REF!</definedName>
    <definedName name="кгкг_17">#REF!</definedName>
    <definedName name="кгкг_18" localSheetId="1">#REF!</definedName>
    <definedName name="кгкг_18">#REF!</definedName>
    <definedName name="кгкг_19" localSheetId="1">#REF!</definedName>
    <definedName name="кгкг_19">#REF!</definedName>
    <definedName name="кгкг_20" localSheetId="1">#REF!</definedName>
    <definedName name="кгкг_20">#REF!</definedName>
    <definedName name="кгкг_3" localSheetId="1">#REF!</definedName>
    <definedName name="кгкг_3">#REF!</definedName>
    <definedName name="кгкг_4" localSheetId="1">#REF!</definedName>
    <definedName name="кгкг_4">#REF!</definedName>
    <definedName name="кеке" localSheetId="1">#REF!</definedName>
    <definedName name="кеке">#REF!</definedName>
    <definedName name="кеке_15" localSheetId="1">#REF!</definedName>
    <definedName name="кеке_15">#REF!</definedName>
    <definedName name="кеке_16" localSheetId="1">#REF!</definedName>
    <definedName name="кеке_16">#REF!</definedName>
    <definedName name="кеке_18" localSheetId="1">#REF!</definedName>
    <definedName name="кеке_18">#REF!</definedName>
    <definedName name="кеке_19" localSheetId="1">#REF!</definedName>
    <definedName name="кеке_19">#REF!</definedName>
    <definedName name="кеке_4" localSheetId="1">#REF!</definedName>
    <definedName name="кеке_4">#REF!</definedName>
    <definedName name="кенроолтьб" localSheetId="1">#REF!</definedName>
    <definedName name="кенроолтьб">#REF!</definedName>
    <definedName name="КИП" localSheetId="1">#REF!</definedName>
    <definedName name="КИП">#REF!</definedName>
    <definedName name="КИП_15" localSheetId="1">#REF!</definedName>
    <definedName name="КИП_15">#REF!</definedName>
    <definedName name="КИП_16" localSheetId="1">#REF!</definedName>
    <definedName name="КИП_16">#REF!</definedName>
    <definedName name="КИП_17" localSheetId="1">#REF!</definedName>
    <definedName name="КИП_17">#REF!</definedName>
    <definedName name="КИП_18" localSheetId="1">#REF!</definedName>
    <definedName name="КИП_18">#REF!</definedName>
    <definedName name="КИП_20" localSheetId="1">#REF!</definedName>
    <definedName name="КИП_20">#REF!</definedName>
    <definedName name="КИП_3" localSheetId="1">#REF!</definedName>
    <definedName name="КИП_3">#REF!</definedName>
    <definedName name="КИП_4" localSheetId="1">#REF!</definedName>
    <definedName name="КИП_4">#REF!</definedName>
    <definedName name="КИПиавтом" localSheetId="1">#REF!</definedName>
    <definedName name="КИПиавтом">#REF!</definedName>
    <definedName name="КИПиавтом_15" localSheetId="1">#REF!</definedName>
    <definedName name="КИПиавтом_15">#REF!</definedName>
    <definedName name="КИПиавтом_16" localSheetId="1">#REF!</definedName>
    <definedName name="КИПиавтом_16">#REF!</definedName>
    <definedName name="КИПиавтом_17" localSheetId="1">#REF!</definedName>
    <definedName name="КИПиавтом_17">#REF!</definedName>
    <definedName name="КИПиавтом_18" localSheetId="1">#REF!</definedName>
    <definedName name="КИПиавтом_18">#REF!</definedName>
    <definedName name="КИПиавтом_20" localSheetId="1">#REF!</definedName>
    <definedName name="КИПиавтом_20">#REF!</definedName>
    <definedName name="КИПиавтом_3" localSheetId="1">#REF!</definedName>
    <definedName name="КИПиавтом_3">#REF!</definedName>
    <definedName name="КИПиавтом_4" localSheetId="1">#REF!</definedName>
    <definedName name="КИПиавтом_4">#REF!</definedName>
    <definedName name="кк">[32]!Rashod_dolot_zap</definedName>
    <definedName name="ккк" localSheetId="1">#REF!</definedName>
    <definedName name="ккк">#REF!</definedName>
    <definedName name="ккк_15" localSheetId="1">#REF!</definedName>
    <definedName name="ккк_15">#REF!</definedName>
    <definedName name="ккк_16" localSheetId="1">#REF!</definedName>
    <definedName name="ккк_16">#REF!</definedName>
    <definedName name="ккк_18" localSheetId="1">#REF!</definedName>
    <definedName name="ккк_18">#REF!</definedName>
    <definedName name="ккк_19" localSheetId="1">#REF!</definedName>
    <definedName name="ккк_19">#REF!</definedName>
    <definedName name="ккк_4" localSheetId="1">#REF!</definedName>
    <definedName name="ккк_4">#REF!</definedName>
    <definedName name="км" localSheetId="1">#REF!</definedName>
    <definedName name="км">#REF!</definedName>
    <definedName name="книга" localSheetId="1">#REF!</definedName>
    <definedName name="книга">#REF!</definedName>
    <definedName name="книга_15" localSheetId="1">#REF!</definedName>
    <definedName name="книга_15">#REF!</definedName>
    <definedName name="книга_16" localSheetId="1">#REF!</definedName>
    <definedName name="книга_16">#REF!</definedName>
    <definedName name="книга_17" localSheetId="1">#REF!</definedName>
    <definedName name="книга_17">#REF!</definedName>
    <definedName name="книга_18" localSheetId="1">#REF!</definedName>
    <definedName name="книга_18">#REF!</definedName>
    <definedName name="книга_19" localSheetId="1">#REF!</definedName>
    <definedName name="книга_19">#REF!</definedName>
    <definedName name="книга_20" localSheetId="1">#REF!</definedName>
    <definedName name="книга_20">#REF!</definedName>
    <definedName name="книга_3" localSheetId="1">#REF!</definedName>
    <definedName name="книга_3">#REF!</definedName>
    <definedName name="книга_4" localSheetId="1">#REF!</definedName>
    <definedName name="книга_4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землепользователей_10" localSheetId="1">#REF!</definedName>
    <definedName name="Количество_землепользователей_10">#REF!</definedName>
    <definedName name="Количество_землепользователей_14" localSheetId="1">#REF!</definedName>
    <definedName name="Количество_землепользователей_14">#REF!</definedName>
    <definedName name="Количество_землепользователей_15" localSheetId="1">#REF!</definedName>
    <definedName name="Количество_землепользователей_15">#REF!</definedName>
    <definedName name="Количество_землепользователей_16" localSheetId="1">#REF!</definedName>
    <definedName name="Количество_землепользователей_16">#REF!</definedName>
    <definedName name="Количество_землепользователей_17" localSheetId="1">#REF!</definedName>
    <definedName name="Количество_землепользователей_17">#REF!</definedName>
    <definedName name="Количество_землепользователей_18" localSheetId="1">#REF!</definedName>
    <definedName name="Количество_землепользователей_18">#REF!</definedName>
    <definedName name="Количество_землепользователей_19" localSheetId="1">#REF!</definedName>
    <definedName name="Количество_землепользователей_19">#REF!</definedName>
    <definedName name="Количество_землепользователей_20" localSheetId="1">#REF!</definedName>
    <definedName name="Количество_землепользователей_20">#REF!</definedName>
    <definedName name="Количество_землепользователей_3" localSheetId="1">#REF!</definedName>
    <definedName name="Количество_землепользователей_3">#REF!</definedName>
    <definedName name="Количество_землепользователей_4" localSheetId="1">#REF!</definedName>
    <definedName name="Количество_землепользователей_4">#REF!</definedName>
    <definedName name="Количество_землепользователей_4_1" localSheetId="1">#REF!</definedName>
    <definedName name="Количество_землепользователей_4_1">#REF!</definedName>
    <definedName name="Количество_землепользователей_5" localSheetId="1">#REF!</definedName>
    <definedName name="Количество_землепользователей_5">#REF!</definedName>
    <definedName name="Количество_землепользователей_6" localSheetId="1">#REF!</definedName>
    <definedName name="Количество_землепользователей_6">#REF!</definedName>
    <definedName name="Количество_землепользователей_6_1" localSheetId="1">#REF!</definedName>
    <definedName name="Количество_землепользователей_6_1">#REF!</definedName>
    <definedName name="Количество_землепользователей_7" localSheetId="1">#REF!</definedName>
    <definedName name="Количество_землепользователей_7">#REF!</definedName>
    <definedName name="Количество_землепользователей_8" localSheetId="1">#REF!</definedName>
    <definedName name="Количество_землепользователей_8">#REF!</definedName>
    <definedName name="Количество_землепользователей_9" localSheetId="1">#REF!</definedName>
    <definedName name="Количество_землепользователей_9">#REF!</definedName>
    <definedName name="Количество_контуров" localSheetId="1">#REF!</definedName>
    <definedName name="Количество_контуров">#REF!</definedName>
    <definedName name="Количество_контуров_10" localSheetId="1">#REF!</definedName>
    <definedName name="Количество_контуров_10">#REF!</definedName>
    <definedName name="Количество_контуров_14" localSheetId="1">#REF!</definedName>
    <definedName name="Количество_контуров_14">#REF!</definedName>
    <definedName name="Количество_контуров_15" localSheetId="1">#REF!</definedName>
    <definedName name="Количество_контуров_15">#REF!</definedName>
    <definedName name="Количество_контуров_16" localSheetId="1">#REF!</definedName>
    <definedName name="Количество_контуров_16">#REF!</definedName>
    <definedName name="Количество_контуров_17" localSheetId="1">#REF!</definedName>
    <definedName name="Количество_контуров_17">#REF!</definedName>
    <definedName name="Количество_контуров_18" localSheetId="1">#REF!</definedName>
    <definedName name="Количество_контуров_18">#REF!</definedName>
    <definedName name="Количество_контуров_19" localSheetId="1">#REF!</definedName>
    <definedName name="Количество_контуров_19">#REF!</definedName>
    <definedName name="Количество_контуров_20" localSheetId="1">#REF!</definedName>
    <definedName name="Количество_контуров_20">#REF!</definedName>
    <definedName name="Количество_контуров_3" localSheetId="1">#REF!</definedName>
    <definedName name="Количество_контуров_3">#REF!</definedName>
    <definedName name="Количество_контуров_4" localSheetId="1">#REF!</definedName>
    <definedName name="Количество_контуров_4">#REF!</definedName>
    <definedName name="Количество_контуров_4_1" localSheetId="1">#REF!</definedName>
    <definedName name="Количество_контуров_4_1">#REF!</definedName>
    <definedName name="Количество_контуров_5" localSheetId="1">#REF!</definedName>
    <definedName name="Количество_контуров_5">#REF!</definedName>
    <definedName name="Количество_контуров_6" localSheetId="1">#REF!</definedName>
    <definedName name="Количество_контуров_6">#REF!</definedName>
    <definedName name="Количество_контуров_6_1" localSheetId="1">#REF!</definedName>
    <definedName name="Количество_контуров_6_1">#REF!</definedName>
    <definedName name="Количество_контуров_7" localSheetId="1">#REF!</definedName>
    <definedName name="Количество_контуров_7">#REF!</definedName>
    <definedName name="Количество_контуров_8" localSheetId="1">#REF!</definedName>
    <definedName name="Количество_контуров_8">#REF!</definedName>
    <definedName name="Количество_контуров_9" localSheetId="1">#REF!</definedName>
    <definedName name="Количество_контуров_9">#REF!</definedName>
    <definedName name="Количество_культур" localSheetId="1">#REF!</definedName>
    <definedName name="Количество_культур">#REF!</definedName>
    <definedName name="Количество_культур_10" localSheetId="1">#REF!</definedName>
    <definedName name="Количество_культур_10">#REF!</definedName>
    <definedName name="Количество_культур_14" localSheetId="1">#REF!</definedName>
    <definedName name="Количество_культур_14">#REF!</definedName>
    <definedName name="Количество_культур_15" localSheetId="1">#REF!</definedName>
    <definedName name="Количество_культур_15">#REF!</definedName>
    <definedName name="Количество_культур_16" localSheetId="1">#REF!</definedName>
    <definedName name="Количество_культур_16">#REF!</definedName>
    <definedName name="Количество_культур_17" localSheetId="1">#REF!</definedName>
    <definedName name="Количество_культур_17">#REF!</definedName>
    <definedName name="Количество_культур_18" localSheetId="1">#REF!</definedName>
    <definedName name="Количество_культур_18">#REF!</definedName>
    <definedName name="Количество_культур_19" localSheetId="1">#REF!</definedName>
    <definedName name="Количество_культур_19">#REF!</definedName>
    <definedName name="Количество_культур_20" localSheetId="1">#REF!</definedName>
    <definedName name="Количество_культур_20">#REF!</definedName>
    <definedName name="Количество_культур_3" localSheetId="1">#REF!</definedName>
    <definedName name="Количество_культур_3">#REF!</definedName>
    <definedName name="Количество_культур_4" localSheetId="1">#REF!</definedName>
    <definedName name="Количество_культур_4">#REF!</definedName>
    <definedName name="Количество_культур_4_1" localSheetId="1">#REF!</definedName>
    <definedName name="Количество_культур_4_1">#REF!</definedName>
    <definedName name="Количество_культур_5" localSheetId="1">#REF!</definedName>
    <definedName name="Количество_культур_5">#REF!</definedName>
    <definedName name="Количество_культур_6" localSheetId="1">#REF!</definedName>
    <definedName name="Количество_культур_6">#REF!</definedName>
    <definedName name="Количество_культур_6_1" localSheetId="1">#REF!</definedName>
    <definedName name="Количество_культур_6_1">#REF!</definedName>
    <definedName name="Количество_культур_7" localSheetId="1">#REF!</definedName>
    <definedName name="Количество_культур_7">#REF!</definedName>
    <definedName name="Количество_культур_8" localSheetId="1">#REF!</definedName>
    <definedName name="Количество_культур_8">#REF!</definedName>
    <definedName name="Количество_культур_9" localSheetId="1">#REF!</definedName>
    <definedName name="Количество_культур_9">#REF!</definedName>
    <definedName name="Количество_планшетов" localSheetId="1">#REF!</definedName>
    <definedName name="Количество_планшетов">#REF!</definedName>
    <definedName name="Количество_планшетов_10" localSheetId="1">#REF!</definedName>
    <definedName name="Количество_планшетов_10">#REF!</definedName>
    <definedName name="Количество_планшетов_14" localSheetId="1">#REF!</definedName>
    <definedName name="Количество_планшетов_14">#REF!</definedName>
    <definedName name="Количество_планшетов_15" localSheetId="1">#REF!</definedName>
    <definedName name="Количество_планшетов_15">#REF!</definedName>
    <definedName name="Количество_планшетов_16" localSheetId="1">#REF!</definedName>
    <definedName name="Количество_планшетов_16">#REF!</definedName>
    <definedName name="Количество_планшетов_17" localSheetId="1">#REF!</definedName>
    <definedName name="Количество_планшетов_17">#REF!</definedName>
    <definedName name="Количество_планшетов_18" localSheetId="1">#REF!</definedName>
    <definedName name="Количество_планшетов_18">#REF!</definedName>
    <definedName name="Количество_планшетов_19" localSheetId="1">#REF!</definedName>
    <definedName name="Количество_планшетов_19">#REF!</definedName>
    <definedName name="Количество_планшетов_20" localSheetId="1">#REF!</definedName>
    <definedName name="Количество_планшетов_20">#REF!</definedName>
    <definedName name="Количество_планшетов_3" localSheetId="1">#REF!</definedName>
    <definedName name="Количество_планшетов_3">#REF!</definedName>
    <definedName name="Количество_планшетов_4" localSheetId="1">#REF!</definedName>
    <definedName name="Количество_планшетов_4">#REF!</definedName>
    <definedName name="Количество_планшетов_4_1" localSheetId="1">#REF!</definedName>
    <definedName name="Количество_планшетов_4_1">#REF!</definedName>
    <definedName name="Количество_планшетов_5" localSheetId="1">#REF!</definedName>
    <definedName name="Количество_планшетов_5">#REF!</definedName>
    <definedName name="Количество_планшетов_6" localSheetId="1">#REF!</definedName>
    <definedName name="Количество_планшетов_6">#REF!</definedName>
    <definedName name="Количество_планшетов_6_1" localSheetId="1">#REF!</definedName>
    <definedName name="Количество_планшетов_6_1">#REF!</definedName>
    <definedName name="Количество_планшетов_7" localSheetId="1">#REF!</definedName>
    <definedName name="Количество_планшетов_7">#REF!</definedName>
    <definedName name="Количество_планшетов_8" localSheetId="1">#REF!</definedName>
    <definedName name="Количество_планшетов_8">#REF!</definedName>
    <definedName name="Количество_планшетов_9" localSheetId="1">#REF!</definedName>
    <definedName name="Количество_планшетов_9">#REF!</definedName>
    <definedName name="Количество_предприятий" localSheetId="1">#REF!</definedName>
    <definedName name="Количество_предприятий">#REF!</definedName>
    <definedName name="Количество_предприятий_10" localSheetId="1">#REF!</definedName>
    <definedName name="Количество_предприятий_10">#REF!</definedName>
    <definedName name="Количество_предприятий_14" localSheetId="1">#REF!</definedName>
    <definedName name="Количество_предприятий_14">#REF!</definedName>
    <definedName name="Количество_предприятий_15" localSheetId="1">#REF!</definedName>
    <definedName name="Количество_предприятий_15">#REF!</definedName>
    <definedName name="Количество_предприятий_16" localSheetId="1">#REF!</definedName>
    <definedName name="Количество_предприятий_16">#REF!</definedName>
    <definedName name="Количество_предприятий_17" localSheetId="1">#REF!</definedName>
    <definedName name="Количество_предприятий_17">#REF!</definedName>
    <definedName name="Количество_предприятий_18" localSheetId="1">#REF!</definedName>
    <definedName name="Количество_предприятий_18">#REF!</definedName>
    <definedName name="Количество_предприятий_19" localSheetId="1">#REF!</definedName>
    <definedName name="Количество_предприятий_19">#REF!</definedName>
    <definedName name="Количество_предприятий_20" localSheetId="1">#REF!</definedName>
    <definedName name="Количество_предприятий_20">#REF!</definedName>
    <definedName name="Количество_предприятий_3" localSheetId="1">#REF!</definedName>
    <definedName name="Количество_предприятий_3">#REF!</definedName>
    <definedName name="Количество_предприятий_4" localSheetId="1">#REF!</definedName>
    <definedName name="Количество_предприятий_4">#REF!</definedName>
    <definedName name="Количество_предприятий_4_1" localSheetId="1">#REF!</definedName>
    <definedName name="Количество_предприятий_4_1">#REF!</definedName>
    <definedName name="Количество_предприятий_5" localSheetId="1">#REF!</definedName>
    <definedName name="Количество_предприятий_5">#REF!</definedName>
    <definedName name="Количество_предприятий_6" localSheetId="1">#REF!</definedName>
    <definedName name="Количество_предприятий_6">#REF!</definedName>
    <definedName name="Количество_предприятий_6_1" localSheetId="1">#REF!</definedName>
    <definedName name="Количество_предприятий_6_1">#REF!</definedName>
    <definedName name="Количество_предприятий_7" localSheetId="1">#REF!</definedName>
    <definedName name="Количество_предприятий_7">#REF!</definedName>
    <definedName name="Количество_предприятий_8" localSheetId="1">#REF!</definedName>
    <definedName name="Количество_предприятий_8">#REF!</definedName>
    <definedName name="Количество_предприятий_9" localSheetId="1">#REF!</definedName>
    <definedName name="Количество_предприятий_9">#REF!</definedName>
    <definedName name="Количество_согласований" localSheetId="1">#REF!</definedName>
    <definedName name="Количество_согласований">#REF!</definedName>
    <definedName name="Количество_согласований_10" localSheetId="1">#REF!</definedName>
    <definedName name="Количество_согласований_10">#REF!</definedName>
    <definedName name="Количество_согласований_14" localSheetId="1">#REF!</definedName>
    <definedName name="Количество_согласований_14">#REF!</definedName>
    <definedName name="Количество_согласований_15" localSheetId="1">#REF!</definedName>
    <definedName name="Количество_согласований_15">#REF!</definedName>
    <definedName name="Количество_согласований_16" localSheetId="1">#REF!</definedName>
    <definedName name="Количество_согласований_16">#REF!</definedName>
    <definedName name="Количество_согласований_17" localSheetId="1">#REF!</definedName>
    <definedName name="Количество_согласований_17">#REF!</definedName>
    <definedName name="Количество_согласований_18" localSheetId="1">#REF!</definedName>
    <definedName name="Количество_согласований_18">#REF!</definedName>
    <definedName name="Количество_согласований_19" localSheetId="1">#REF!</definedName>
    <definedName name="Количество_согласований_19">#REF!</definedName>
    <definedName name="Количество_согласований_20" localSheetId="1">#REF!</definedName>
    <definedName name="Количество_согласований_20">#REF!</definedName>
    <definedName name="Количество_согласований_3" localSheetId="1">#REF!</definedName>
    <definedName name="Количество_согласований_3">#REF!</definedName>
    <definedName name="Количество_согласований_4" localSheetId="1">#REF!</definedName>
    <definedName name="Количество_согласований_4">#REF!</definedName>
    <definedName name="Количество_согласований_4_1" localSheetId="1">#REF!</definedName>
    <definedName name="Количество_согласований_4_1">#REF!</definedName>
    <definedName name="Количество_согласований_5" localSheetId="1">#REF!</definedName>
    <definedName name="Количество_согласований_5">#REF!</definedName>
    <definedName name="Количество_согласований_6" localSheetId="1">#REF!</definedName>
    <definedName name="Количество_согласований_6">#REF!</definedName>
    <definedName name="Количество_согласований_6_1" localSheetId="1">#REF!</definedName>
    <definedName name="Количество_согласований_6_1">#REF!</definedName>
    <definedName name="Количество_согласований_7" localSheetId="1">#REF!</definedName>
    <definedName name="Количество_согласований_7">#REF!</definedName>
    <definedName name="Количество_согласований_8" localSheetId="1">#REF!</definedName>
    <definedName name="Количество_согласований_8">#REF!</definedName>
    <definedName name="Количество_согласований_9" localSheetId="1">#REF!</definedName>
    <definedName name="Количество_согласований_9">#REF!</definedName>
    <definedName name="Колп">'[90]СметаСводная Колпино'!$C$5</definedName>
    <definedName name="ком" localSheetId="1">[91]топография!#REF!</definedName>
    <definedName name="ком">[91]топография!#REF!</definedName>
    <definedName name="ком___0" localSheetId="1">[92]топография!#REF!</definedName>
    <definedName name="ком___0">[92]топография!#REF!</definedName>
    <definedName name="ком___0_15" localSheetId="1">[92]топография!#REF!</definedName>
    <definedName name="ком___0_15">[92]топография!#REF!</definedName>
    <definedName name="ком_15" localSheetId="1">[92]топография!#REF!</definedName>
    <definedName name="ком_15">[92]топография!#REF!</definedName>
    <definedName name="ком_16" localSheetId="1">[92]топография!#REF!</definedName>
    <definedName name="ком_16">[92]топография!#REF!</definedName>
    <definedName name="ком_4" localSheetId="1">[92]топография!#REF!</definedName>
    <definedName name="ком_4">[92]топография!#REF!</definedName>
    <definedName name="команд." localSheetId="1">#REF!</definedName>
    <definedName name="команд.">#REF!</definedName>
    <definedName name="команд._13" localSheetId="1">#REF!</definedName>
    <definedName name="команд._13">#REF!</definedName>
    <definedName name="команд._15" localSheetId="1">#REF!</definedName>
    <definedName name="команд._15">#REF!</definedName>
    <definedName name="команд._16" localSheetId="1">#REF!</definedName>
    <definedName name="команд._16">#REF!</definedName>
    <definedName name="команд._17" localSheetId="1">#REF!</definedName>
    <definedName name="команд._17">#REF!</definedName>
    <definedName name="команд._18" localSheetId="1">#REF!</definedName>
    <definedName name="команд._18">#REF!</definedName>
    <definedName name="команд._19" localSheetId="1">#REF!</definedName>
    <definedName name="команд._19">#REF!</definedName>
    <definedName name="команд._20" localSheetId="1">#REF!</definedName>
    <definedName name="команд._20">#REF!</definedName>
    <definedName name="команд._3" localSheetId="1">#REF!</definedName>
    <definedName name="команд._3">#REF!</definedName>
    <definedName name="команд._4" localSheetId="1">#REF!</definedName>
    <definedName name="команд._4">#REF!</definedName>
    <definedName name="командиров." localSheetId="1">#REF!</definedName>
    <definedName name="командиров.">#REF!</definedName>
    <definedName name="командиров._15" localSheetId="1">#REF!</definedName>
    <definedName name="командиров._15">#REF!</definedName>
    <definedName name="командиров._16" localSheetId="1">#REF!</definedName>
    <definedName name="командиров._16">#REF!</definedName>
    <definedName name="командиров._19" localSheetId="1">#REF!</definedName>
    <definedName name="командиров._19">#REF!</definedName>
    <definedName name="командиров._4" localSheetId="1">#REF!</definedName>
    <definedName name="командиров._4">#REF!</definedName>
    <definedName name="Командировочные_расходы" localSheetId="1">#REF!</definedName>
    <definedName name="Командировочные_расходы">#REF!</definedName>
    <definedName name="Командировочные_расходы_10" localSheetId="1">#REF!</definedName>
    <definedName name="Командировочные_расходы_10">#REF!</definedName>
    <definedName name="Командировочные_расходы_14" localSheetId="1">#REF!</definedName>
    <definedName name="Командировочные_расходы_14">#REF!</definedName>
    <definedName name="Командировочные_расходы_15" localSheetId="1">#REF!</definedName>
    <definedName name="Командировочные_расходы_15">#REF!</definedName>
    <definedName name="Командировочные_расходы_16" localSheetId="1">#REF!</definedName>
    <definedName name="Командировочные_расходы_16">#REF!</definedName>
    <definedName name="Командировочные_расходы_17" localSheetId="1">#REF!</definedName>
    <definedName name="Командировочные_расходы_17">#REF!</definedName>
    <definedName name="Командировочные_расходы_18" localSheetId="1">#REF!</definedName>
    <definedName name="Командировочные_расходы_18">#REF!</definedName>
    <definedName name="Командировочные_расходы_19" localSheetId="1">#REF!</definedName>
    <definedName name="Командировочные_расходы_19">#REF!</definedName>
    <definedName name="Командировочные_расходы_20" localSheetId="1">#REF!</definedName>
    <definedName name="Командировочные_расходы_20">#REF!</definedName>
    <definedName name="Командировочные_расходы_3" localSheetId="1">#REF!</definedName>
    <definedName name="Командировочные_расходы_3">#REF!</definedName>
    <definedName name="Командировочные_расходы_4" localSheetId="1">#REF!</definedName>
    <definedName name="Командировочные_расходы_4">#REF!</definedName>
    <definedName name="Командировочные_расходы_4_1" localSheetId="1">#REF!</definedName>
    <definedName name="Командировочные_расходы_4_1">#REF!</definedName>
    <definedName name="Командировочные_расходы_5" localSheetId="1">#REF!</definedName>
    <definedName name="Командировочные_расходы_5">#REF!</definedName>
    <definedName name="Командировочные_расходы_6" localSheetId="1">#REF!</definedName>
    <definedName name="Командировочные_расходы_6">#REF!</definedName>
    <definedName name="Командировочные_расходы_6_1" localSheetId="1">#REF!</definedName>
    <definedName name="Командировочные_расходы_6_1">#REF!</definedName>
    <definedName name="Командировочные_расходы_7" localSheetId="1">#REF!</definedName>
    <definedName name="Командировочные_расходы_7">#REF!</definedName>
    <definedName name="Командировочные_расходы_8" localSheetId="1">#REF!</definedName>
    <definedName name="Командировочные_расходы_8">#REF!</definedName>
    <definedName name="Командировочные_расходы_9" localSheetId="1">#REF!</definedName>
    <definedName name="Командировочные_расходы_9">#REF!</definedName>
    <definedName name="Контроллер" localSheetId="1">[41]Коэфф1.!#REF!</definedName>
    <definedName name="Контроллер">[41]Коэфф1.!#REF!</definedName>
    <definedName name="Контроллер_1" localSheetId="1">#REF!</definedName>
    <definedName name="Контроллер_1">#REF!</definedName>
    <definedName name="Контроллер_1_1" localSheetId="1">#REF!</definedName>
    <definedName name="Контроллер_1_1">#REF!</definedName>
    <definedName name="Контроллер_1_10" localSheetId="1">#REF!</definedName>
    <definedName name="Контроллер_1_10">#REF!</definedName>
    <definedName name="Контроллер_1_13" localSheetId="1">#REF!</definedName>
    <definedName name="Контроллер_1_13">#REF!</definedName>
    <definedName name="Контроллер_1_14" localSheetId="1">#REF!</definedName>
    <definedName name="Контроллер_1_14">#REF!</definedName>
    <definedName name="Контроллер_1_15" localSheetId="1">#REF!</definedName>
    <definedName name="Контроллер_1_15">#REF!</definedName>
    <definedName name="Контроллер_1_16" localSheetId="1">#REF!</definedName>
    <definedName name="Контроллер_1_16">#REF!</definedName>
    <definedName name="Контроллер_1_18" localSheetId="1">#REF!</definedName>
    <definedName name="Контроллер_1_18">#REF!</definedName>
    <definedName name="Контроллер_1_4" localSheetId="1">#REF!</definedName>
    <definedName name="Контроллер_1_4">#REF!</definedName>
    <definedName name="Контроллер_1_5" localSheetId="1">#REF!</definedName>
    <definedName name="Контроллер_1_5">#REF!</definedName>
    <definedName name="Контроллер_1_6" localSheetId="1">#REF!</definedName>
    <definedName name="Контроллер_1_6">#REF!</definedName>
    <definedName name="Контроллер_1_7" localSheetId="1">#REF!</definedName>
    <definedName name="Контроллер_1_7">#REF!</definedName>
    <definedName name="Контроллер_1_8" localSheetId="1">#REF!</definedName>
    <definedName name="Контроллер_1_8">#REF!</definedName>
    <definedName name="Контроллер_1_9" localSheetId="1">#REF!</definedName>
    <definedName name="Контроллер_1_9">#REF!</definedName>
    <definedName name="Контроллер_13" localSheetId="1">[41]Коэфф1.!#REF!</definedName>
    <definedName name="Контроллер_13">[41]Коэфф1.!#REF!</definedName>
    <definedName name="Контроллер_15" localSheetId="1">[41]Коэфф1.!#REF!</definedName>
    <definedName name="Контроллер_15">[41]Коэфф1.!#REF!</definedName>
    <definedName name="Контроллер_17" localSheetId="1">[41]Коэфф1.!#REF!</definedName>
    <definedName name="Контроллер_17">[41]Коэфф1.!#REF!</definedName>
    <definedName name="Контроллер_18" localSheetId="1">[41]Коэфф1.!#REF!</definedName>
    <definedName name="Контроллер_18">[41]Коэфф1.!#REF!</definedName>
    <definedName name="Контроллер_19" localSheetId="1">[41]Коэфф1.!#REF!</definedName>
    <definedName name="Контроллер_19">[41]Коэфф1.!#REF!</definedName>
    <definedName name="Контроллер_20" localSheetId="1">[41]Коэфф1.!#REF!</definedName>
    <definedName name="Контроллер_20">[41]Коэфф1.!#REF!</definedName>
    <definedName name="Контроллер_3" localSheetId="1">[41]Коэфф1.!#REF!</definedName>
    <definedName name="Контроллер_3">[41]Коэфф1.!#REF!</definedName>
    <definedName name="Контроллер_4" localSheetId="1">[41]Коэфф1.!#REF!</definedName>
    <definedName name="Контроллер_4">[41]Коэфф1.!#REF!</definedName>
    <definedName name="Контроллер_5" localSheetId="1">[41]Коэфф1.!#REF!</definedName>
    <definedName name="Контроллер_5">[41]Коэфф1.!#REF!</definedName>
    <definedName name="Контроллер_6" localSheetId="1">[41]Коэфф1.!#REF!</definedName>
    <definedName name="Контроллер_6">[41]Коэфф1.!#REF!</definedName>
    <definedName name="коф">[93]!dial_koef_udar</definedName>
    <definedName name="Коэффициент" localSheetId="1">#REF!</definedName>
    <definedName name="Коэффициент">#REF!</definedName>
    <definedName name="Коэффициент_10" localSheetId="1">#REF!</definedName>
    <definedName name="Коэффициент_10">#REF!</definedName>
    <definedName name="Коэффициент_14" localSheetId="1">#REF!</definedName>
    <definedName name="Коэффициент_14">#REF!</definedName>
    <definedName name="Коэффициент_15" localSheetId="1">#REF!</definedName>
    <definedName name="Коэффициент_15">#REF!</definedName>
    <definedName name="Коэффициент_16" localSheetId="1">#REF!</definedName>
    <definedName name="Коэффициент_16">#REF!</definedName>
    <definedName name="Коэффициент_17" localSheetId="1">#REF!</definedName>
    <definedName name="Коэффициент_17">#REF!</definedName>
    <definedName name="Коэффициент_18" localSheetId="1">#REF!</definedName>
    <definedName name="Коэффициент_18">#REF!</definedName>
    <definedName name="Коэффициент_19" localSheetId="1">#REF!</definedName>
    <definedName name="Коэффициент_19">#REF!</definedName>
    <definedName name="Коэффициент_20" localSheetId="1">#REF!</definedName>
    <definedName name="Коэффициент_20">#REF!</definedName>
    <definedName name="Коэффициент_3" localSheetId="1">#REF!</definedName>
    <definedName name="Коэффициент_3">#REF!</definedName>
    <definedName name="Коэффициент_4" localSheetId="1">#REF!</definedName>
    <definedName name="Коэффициент_4">#REF!</definedName>
    <definedName name="Коэффициент_4_1" localSheetId="1">#REF!</definedName>
    <definedName name="Коэффициент_4_1">#REF!</definedName>
    <definedName name="Коэффициент_5" localSheetId="1">#REF!</definedName>
    <definedName name="Коэффициент_5">#REF!</definedName>
    <definedName name="Коэффициент_6" localSheetId="1">#REF!</definedName>
    <definedName name="Коэффициент_6">#REF!</definedName>
    <definedName name="Коэффициент_6_1" localSheetId="1">#REF!</definedName>
    <definedName name="Коэффициент_6_1">#REF!</definedName>
    <definedName name="Коэффициент_7" localSheetId="1">#REF!</definedName>
    <definedName name="Коэффициент_7">#REF!</definedName>
    <definedName name="Коэффициент_8" localSheetId="1">#REF!</definedName>
    <definedName name="Коэффициент_8">#REF!</definedName>
    <definedName name="Коэффициент_9" localSheetId="1">#REF!</definedName>
    <definedName name="Коэффициент_9">#REF!</definedName>
    <definedName name="Кпол">[58]Лист3!$L$12:$L$14</definedName>
    <definedName name="Кра">[94]СметаСводная!$E$6</definedName>
    <definedName name="куку" localSheetId="1">#REF!</definedName>
    <definedName name="куку">#REF!</definedName>
    <definedName name="куку_15" localSheetId="1">#REF!</definedName>
    <definedName name="куку_15">#REF!</definedName>
    <definedName name="куку_16" localSheetId="1">#REF!</definedName>
    <definedName name="куку_16">#REF!</definedName>
    <definedName name="куку_17" localSheetId="1">#REF!</definedName>
    <definedName name="куку_17">#REF!</definedName>
    <definedName name="куку_18" localSheetId="1">#REF!</definedName>
    <definedName name="куку_18">#REF!</definedName>
    <definedName name="куку_19" localSheetId="1">#REF!</definedName>
    <definedName name="куку_19">#REF!</definedName>
    <definedName name="куку_20" localSheetId="1">#REF!</definedName>
    <definedName name="куку_20">#REF!</definedName>
    <definedName name="куку_3" localSheetId="1">#REF!</definedName>
    <definedName name="куку_3">#REF!</definedName>
    <definedName name="куку_4" localSheetId="1">#REF!</definedName>
    <definedName name="куку_4">#REF!</definedName>
    <definedName name="кун" localSheetId="1">#REF!</definedName>
    <definedName name="кун">#REF!</definedName>
    <definedName name="Курс">[41]Коэфф1.!$E$23</definedName>
    <definedName name="Курс_1" localSheetId="1">#REF!</definedName>
    <definedName name="Курс_1">#REF!</definedName>
    <definedName name="Курс_1_1" localSheetId="1">#REF!</definedName>
    <definedName name="Курс_1_1">#REF!</definedName>
    <definedName name="Курс_1_10" localSheetId="1">#REF!</definedName>
    <definedName name="Курс_1_10">#REF!</definedName>
    <definedName name="Курс_1_13" localSheetId="1">#REF!</definedName>
    <definedName name="Курс_1_13">#REF!</definedName>
    <definedName name="Курс_1_14" localSheetId="1">#REF!</definedName>
    <definedName name="Курс_1_14">#REF!</definedName>
    <definedName name="Курс_1_15" localSheetId="1">#REF!</definedName>
    <definedName name="Курс_1_15">#REF!</definedName>
    <definedName name="Курс_1_16" localSheetId="1">#REF!</definedName>
    <definedName name="Курс_1_16">#REF!</definedName>
    <definedName name="Курс_1_18" localSheetId="1">#REF!</definedName>
    <definedName name="Курс_1_18">#REF!</definedName>
    <definedName name="Курс_1_7" localSheetId="1">#REF!</definedName>
    <definedName name="Курс_1_7">#REF!</definedName>
    <definedName name="Курс_1_8" localSheetId="1">#REF!</definedName>
    <definedName name="Курс_1_8">#REF!</definedName>
    <definedName name="Курс_1_9" localSheetId="1">#REF!</definedName>
    <definedName name="Курс_1_9">#REF!</definedName>
    <definedName name="курс_13" localSheetId="1">#REF!</definedName>
    <definedName name="курс_13">#REF!</definedName>
    <definedName name="Курс_15">[41]Коэфф1.!$E$23</definedName>
    <definedName name="Курс_17">[41]Коэфф1.!$E$23</definedName>
    <definedName name="курс_18" localSheetId="1">#REF!</definedName>
    <definedName name="курс_18">#REF!</definedName>
    <definedName name="Курс_19">[41]Коэфф1.!$E$23</definedName>
    <definedName name="Курс_20">[41]Коэфф1.!$E$23</definedName>
    <definedName name="Курс_3">[41]Коэфф1.!$E$23</definedName>
    <definedName name="Курс_4">[41]Коэфф1.!$E$23</definedName>
    <definedName name="Курс_5">[41]Коэфф1.!$E$23</definedName>
    <definedName name="Курс_6">[41]Коэфф1.!$E$23</definedName>
    <definedName name="курс_дол" localSheetId="1">#REF!</definedName>
    <definedName name="курс_дол">#REF!</definedName>
    <definedName name="курс_дол_15" localSheetId="1">#REF!</definedName>
    <definedName name="курс_дол_15">#REF!</definedName>
    <definedName name="курс_дол_16" localSheetId="1">#REF!</definedName>
    <definedName name="курс_дол_16">#REF!</definedName>
    <definedName name="курс_дол_17" localSheetId="1">#REF!</definedName>
    <definedName name="курс_дол_17">#REF!</definedName>
    <definedName name="курс_дол_18" localSheetId="1">#REF!</definedName>
    <definedName name="курс_дол_18">#REF!</definedName>
    <definedName name="курс_дол_20" localSheetId="1">#REF!</definedName>
    <definedName name="курс_дол_20">#REF!</definedName>
    <definedName name="курс_дол_3" localSheetId="1">#REF!</definedName>
    <definedName name="курс_дол_3">#REF!</definedName>
    <definedName name="курс_дол_4" localSheetId="1">#REF!</definedName>
    <definedName name="курс_дол_4">#REF!</definedName>
    <definedName name="Курс_доллара_США" localSheetId="1">#REF!</definedName>
    <definedName name="Курс_доллара_США">#REF!</definedName>
    <definedName name="Курс_доллара_США_1" localSheetId="1">#REF!</definedName>
    <definedName name="Курс_доллара_США_1">#REF!</definedName>
    <definedName name="Курс_доллара_США_10" localSheetId="1">#REF!</definedName>
    <definedName name="Курс_доллара_США_10">#REF!</definedName>
    <definedName name="Курс_доллара_США_13" localSheetId="1">#REF!</definedName>
    <definedName name="Курс_доллара_США_13">#REF!</definedName>
    <definedName name="Курс_доллара_США_14" localSheetId="1">#REF!</definedName>
    <definedName name="Курс_доллара_США_14">#REF!</definedName>
    <definedName name="Курс_доллара_США_15" localSheetId="1">#REF!</definedName>
    <definedName name="Курс_доллара_США_15">#REF!</definedName>
    <definedName name="Курс_доллара_США_16" localSheetId="1">#REF!</definedName>
    <definedName name="Курс_доллара_США_16">#REF!</definedName>
    <definedName name="Курс_доллара_США_18" localSheetId="1">#REF!</definedName>
    <definedName name="Курс_доллара_США_18">#REF!</definedName>
    <definedName name="Курс_доллара_США_7" localSheetId="1">#REF!</definedName>
    <definedName name="Курс_доллара_США_7">#REF!</definedName>
    <definedName name="Курс_доллара_США_8" localSheetId="1">#REF!</definedName>
    <definedName name="Курс_доллара_США_8">#REF!</definedName>
    <definedName name="Курс_доллара_США_9" localSheetId="1">#REF!</definedName>
    <definedName name="Курс_доллара_США_9">#REF!</definedName>
    <definedName name="курс1" localSheetId="1">#REF!</definedName>
    <definedName name="курс1">#REF!</definedName>
    <definedName name="ленин" localSheetId="1">#REF!</definedName>
    <definedName name="ленин">#REF!</definedName>
    <definedName name="Лигот" localSheetId="1">#REF!</definedName>
    <definedName name="Лигот">#REF!</definedName>
    <definedName name="Лимит">[88]Лист4!$B$4</definedName>
    <definedName name="лист" localSheetId="1">[71]топография!#REF!</definedName>
    <definedName name="лист">[71]топография!#REF!</definedName>
    <definedName name="лист1" localSheetId="1">#REF!</definedName>
    <definedName name="лист1">#REF!</definedName>
    <definedName name="лл" localSheetId="1">#REF!</definedName>
    <definedName name="лл">#REF!</definedName>
    <definedName name="лл_15" localSheetId="1">#REF!</definedName>
    <definedName name="лл_15">#REF!</definedName>
    <definedName name="лл_16" localSheetId="1">#REF!</definedName>
    <definedName name="лл_16">#REF!</definedName>
    <definedName name="лл_17" localSheetId="1">#REF!</definedName>
    <definedName name="лл_17">#REF!</definedName>
    <definedName name="лл_18" localSheetId="1">#REF!</definedName>
    <definedName name="лл_18">#REF!</definedName>
    <definedName name="лл_19" localSheetId="1">#REF!</definedName>
    <definedName name="лл_19">#REF!</definedName>
    <definedName name="лл_20" localSheetId="1">#REF!</definedName>
    <definedName name="лл_20">#REF!</definedName>
    <definedName name="лл_3" localSheetId="1">#REF!</definedName>
    <definedName name="лл_3">#REF!</definedName>
    <definedName name="лл_4" localSheetId="1">#REF!</definedName>
    <definedName name="лл_4">#REF!</definedName>
    <definedName name="ллдж" localSheetId="1">#REF!</definedName>
    <definedName name="ллдж">#REF!</definedName>
    <definedName name="ллдж_15" localSheetId="1">#REF!</definedName>
    <definedName name="ллдж_15">#REF!</definedName>
    <definedName name="ллдж_16" localSheetId="1">#REF!</definedName>
    <definedName name="ллдж_16">#REF!</definedName>
    <definedName name="ллдж_17" localSheetId="1">#REF!</definedName>
    <definedName name="ллдж_17">#REF!</definedName>
    <definedName name="ллдж_18" localSheetId="1">#REF!</definedName>
    <definedName name="ллдж_18">#REF!</definedName>
    <definedName name="ллдж_19" localSheetId="1">#REF!</definedName>
    <definedName name="ллдж_19">#REF!</definedName>
    <definedName name="ллдж_20" localSheetId="1">#REF!</definedName>
    <definedName name="ллдж_20">#REF!</definedName>
    <definedName name="ллдж_3" localSheetId="1">#REF!</definedName>
    <definedName name="ллдж_3">#REF!</definedName>
    <definedName name="ллдж_4" localSheetId="1">#REF!</definedName>
    <definedName name="ллдж_4">#REF!</definedName>
    <definedName name="лол" localSheetId="1">'[21]КС-2'!#REF!</definedName>
    <definedName name="лол">'[21]КС-2'!#REF!</definedName>
    <definedName name="м" localSheetId="1">#REF!</definedName>
    <definedName name="м">#REF!</definedName>
    <definedName name="ма" localSheetId="1">#REF!</definedName>
    <definedName name="ма">#REF!</definedName>
    <definedName name="май">'[95]Смета2 проект_ раб_'!$A$93:$N$96</definedName>
    <definedName name="Мак">[96]сводная!$D$7</definedName>
    <definedName name="мама">NA()</definedName>
    <definedName name="МВА" localSheetId="1">#REF!</definedName>
    <definedName name="МВА">#REF!</definedName>
    <definedName name="Местонахождение_объекта" localSheetId="1">#REF!</definedName>
    <definedName name="Местонахождение_объекта">#REF!</definedName>
    <definedName name="Метео" localSheetId="1">#REF!</definedName>
    <definedName name="Метео">#REF!</definedName>
    <definedName name="Метео_15" localSheetId="1">#REF!</definedName>
    <definedName name="Метео_15">#REF!</definedName>
    <definedName name="Метео_16" localSheetId="1">#REF!</definedName>
    <definedName name="Метео_16">#REF!</definedName>
    <definedName name="Метео_17" localSheetId="1">#REF!</definedName>
    <definedName name="Метео_17">#REF!</definedName>
    <definedName name="Метео_18" localSheetId="1">#REF!</definedName>
    <definedName name="Метео_18">#REF!</definedName>
    <definedName name="Метео_19" localSheetId="1">#REF!</definedName>
    <definedName name="Метео_19">#REF!</definedName>
    <definedName name="Метео_20" localSheetId="1">#REF!</definedName>
    <definedName name="Метео_20">#REF!</definedName>
    <definedName name="Метео_3" localSheetId="1">#REF!</definedName>
    <definedName name="Метео_3">#REF!</definedName>
    <definedName name="Метео_4" localSheetId="1">#REF!</definedName>
    <definedName name="Метео_4">#REF!</definedName>
    <definedName name="МетеорУТ" localSheetId="1">[71]топография!#REF!</definedName>
    <definedName name="МетеорУТ">[71]топография!#REF!</definedName>
    <definedName name="мж1">'[97]СметаСводная 1 оч'!$D$6</definedName>
    <definedName name="мил">{0,"овz";1,"z";2,"аz";5,"овz"}</definedName>
    <definedName name="мин" localSheetId="1">#REF!</definedName>
    <definedName name="мин">#REF!</definedName>
    <definedName name="мин_15" localSheetId="1">#REF!</definedName>
    <definedName name="мин_15">#REF!</definedName>
    <definedName name="мин_16" localSheetId="1">#REF!</definedName>
    <definedName name="мин_16">#REF!</definedName>
    <definedName name="мин_18" localSheetId="1">#REF!</definedName>
    <definedName name="мин_18">#REF!</definedName>
    <definedName name="мин_19" localSheetId="1">#REF!</definedName>
    <definedName name="мин_19">#REF!</definedName>
    <definedName name="мин_4" localSheetId="1">#REF!</definedName>
    <definedName name="мин_4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 localSheetId="1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 localSheetId="1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 localSheetId="1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 localSheetId="1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 localSheetId="1">#REF!</definedName>
    <definedName name="Министерство_транспорта__связи_и_автомобильных_дорог_Самарской_области_4">#REF!</definedName>
    <definedName name="мит" localSheetId="1">#REF!</definedName>
    <definedName name="мит">#REF!</definedName>
    <definedName name="мит_15" localSheetId="1">#REF!</definedName>
    <definedName name="мит_15">#REF!</definedName>
    <definedName name="мит_16" localSheetId="1">#REF!</definedName>
    <definedName name="мит_16">#REF!</definedName>
    <definedName name="мит_4" localSheetId="1">#REF!</definedName>
    <definedName name="мит_4">#REF!</definedName>
    <definedName name="митюгов">'[98]Данные для расчёта сметы'!$J$33</definedName>
    <definedName name="митюгов_14">'[99]Данные для расчёта сметы'!$J$33</definedName>
    <definedName name="митюгов_15">'[100]Данные для расчёта сметы'!$J$33</definedName>
    <definedName name="митюгов_4">'[101]Данные для расчёта сметы'!$J$33</definedName>
    <definedName name="митюгов_6">'[101]Данные для расчёта сметы'!$J$33</definedName>
    <definedName name="митюгов_6_1">'[102]Данные для расчёта сметы'!$J$33</definedName>
    <definedName name="мичм">[103]сводная!$D$7</definedName>
    <definedName name="МММММММММ" localSheetId="1">#REF!</definedName>
    <definedName name="МММММММММ">#REF!</definedName>
    <definedName name="МММММММММ_15" localSheetId="1">#REF!</definedName>
    <definedName name="МММММММММ_15">#REF!</definedName>
    <definedName name="МММММММММ_16" localSheetId="1">#REF!</definedName>
    <definedName name="МММММММММ_16">#REF!</definedName>
    <definedName name="МММММММММ_17" localSheetId="1">#REF!</definedName>
    <definedName name="МММММММММ_17">#REF!</definedName>
    <definedName name="МММММММММ_18" localSheetId="1">#REF!</definedName>
    <definedName name="МММММММММ_18">#REF!</definedName>
    <definedName name="МММММММММ_19" localSheetId="1">#REF!</definedName>
    <definedName name="МММММММММ_19">#REF!</definedName>
    <definedName name="МММММММММ_20" localSheetId="1">#REF!</definedName>
    <definedName name="МММММММММ_20">#REF!</definedName>
    <definedName name="МММММММММ_3" localSheetId="1">#REF!</definedName>
    <definedName name="МММММММММ_3">#REF!</definedName>
    <definedName name="МММММММММ_4" localSheetId="1">#REF!</definedName>
    <definedName name="МММММММММ_4">#REF!</definedName>
    <definedName name="моделир.">[104]!dial_mater</definedName>
    <definedName name="МОЛ" localSheetId="1">#REF!</definedName>
    <definedName name="МОЛ">#REF!</definedName>
    <definedName name="Монтаж" localSheetId="1">#REF!</definedName>
    <definedName name="Монтаж">#REF!</definedName>
    <definedName name="Монтаж_1" localSheetId="1">#REF!</definedName>
    <definedName name="Монтаж_1">#REF!</definedName>
    <definedName name="Монтаж_10" localSheetId="1">#REF!</definedName>
    <definedName name="Монтаж_10">#REF!</definedName>
    <definedName name="Монтаж_13" localSheetId="1">#REF!</definedName>
    <definedName name="Монтаж_13">#REF!</definedName>
    <definedName name="Монтаж_14" localSheetId="1">#REF!</definedName>
    <definedName name="Монтаж_14">#REF!</definedName>
    <definedName name="Монтаж_15" localSheetId="1">#REF!</definedName>
    <definedName name="Монтаж_15">#REF!</definedName>
    <definedName name="Монтаж_16" localSheetId="1">#REF!</definedName>
    <definedName name="Монтаж_16">#REF!</definedName>
    <definedName name="Монтаж_17" localSheetId="1">#REF!</definedName>
    <definedName name="Монтаж_17">#REF!</definedName>
    <definedName name="Монтаж_18" localSheetId="1">#REF!</definedName>
    <definedName name="Монтаж_18">#REF!</definedName>
    <definedName name="Монтаж_19" localSheetId="1">#REF!</definedName>
    <definedName name="Монтаж_19">#REF!</definedName>
    <definedName name="Монтаж_20" localSheetId="1">#REF!</definedName>
    <definedName name="Монтаж_20">#REF!</definedName>
    <definedName name="Монтаж_3" localSheetId="1">#REF!</definedName>
    <definedName name="Монтаж_3">#REF!</definedName>
    <definedName name="Монтаж_4" localSheetId="1">#REF!</definedName>
    <definedName name="Монтаж_4">#REF!</definedName>
    <definedName name="Монтаж_5" localSheetId="1">#REF!</definedName>
    <definedName name="Монтаж_5">#REF!</definedName>
    <definedName name="Монтаж_6" localSheetId="1">#REF!</definedName>
    <definedName name="Монтаж_6">#REF!</definedName>
    <definedName name="Монтаж_7" localSheetId="1">#REF!</definedName>
    <definedName name="Монтаж_7">#REF!</definedName>
    <definedName name="Монтаж_8" localSheetId="1">#REF!</definedName>
    <definedName name="Монтаж_8">#REF!</definedName>
    <definedName name="Монтаж_9" localSheetId="1">#REF!</definedName>
    <definedName name="Монтаж_9">#REF!</definedName>
    <definedName name="мп" localSheetId="1">#REF!</definedName>
    <definedName name="мп">#REF!</definedName>
    <definedName name="Мытищи">[105]!dial_mater_udar</definedName>
    <definedName name="н2" localSheetId="1">#REF!</definedName>
    <definedName name="н2">#REF!</definedName>
    <definedName name="Название_проекта" localSheetId="1">#REF!</definedName>
    <definedName name="Название_проекта">#REF!</definedName>
    <definedName name="Название_проекта_10" localSheetId="1">#REF!</definedName>
    <definedName name="Название_проекта_10">#REF!</definedName>
    <definedName name="Название_проекта_14" localSheetId="1">#REF!</definedName>
    <definedName name="Название_проекта_14">#REF!</definedName>
    <definedName name="Название_проекта_15" localSheetId="1">#REF!</definedName>
    <definedName name="Название_проекта_15">#REF!</definedName>
    <definedName name="Название_проекта_16" localSheetId="1">#REF!</definedName>
    <definedName name="Название_проекта_16">#REF!</definedName>
    <definedName name="Название_проекта_17" localSheetId="1">#REF!</definedName>
    <definedName name="Название_проекта_17">#REF!</definedName>
    <definedName name="Название_проекта_18" localSheetId="1">#REF!</definedName>
    <definedName name="Название_проекта_18">#REF!</definedName>
    <definedName name="Название_проекта_19" localSheetId="1">#REF!</definedName>
    <definedName name="Название_проекта_19">#REF!</definedName>
    <definedName name="Название_проекта_20" localSheetId="1">#REF!</definedName>
    <definedName name="Название_проекта_20">#REF!</definedName>
    <definedName name="Название_проекта_3" localSheetId="1">#REF!</definedName>
    <definedName name="Название_проекта_3">#REF!</definedName>
    <definedName name="Название_проекта_4" localSheetId="1">#REF!</definedName>
    <definedName name="Название_проекта_4">#REF!</definedName>
    <definedName name="Название_проекта_4_1" localSheetId="1">#REF!</definedName>
    <definedName name="Название_проекта_4_1">#REF!</definedName>
    <definedName name="Название_проекта_5" localSheetId="1">#REF!</definedName>
    <definedName name="Название_проекта_5">#REF!</definedName>
    <definedName name="Название_проекта_6" localSheetId="1">#REF!</definedName>
    <definedName name="Название_проекта_6">#REF!</definedName>
    <definedName name="Название_проекта_6_1" localSheetId="1">#REF!</definedName>
    <definedName name="Название_проекта_6_1">#REF!</definedName>
    <definedName name="Название_проекта_7" localSheetId="1">#REF!</definedName>
    <definedName name="Название_проекта_7">#REF!</definedName>
    <definedName name="Название_проекта_8" localSheetId="1">#REF!</definedName>
    <definedName name="Название_проекта_8">#REF!</definedName>
    <definedName name="Название_проекта_9" localSheetId="1">#REF!</definedName>
    <definedName name="Название_проекта_9">#REF!</definedName>
    <definedName name="Название_сметы">[106]Смета180!$A$8</definedName>
    <definedName name="Наименование">[88]Общий!$B$2:$B$25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[107]свод!$A$7</definedName>
    <definedName name="Наименование_объекта" localSheetId="1">#REF!</definedName>
    <definedName name="Наименование_объекта">#REF!</definedName>
    <definedName name="Наименование_органа__выдавшего_разрешение_на_строительство" localSheetId="1">#REF!</definedName>
    <definedName name="Наименование_органа__выдавшего_разрешение_на_строительство">#REF!</definedName>
    <definedName name="Наименование_организации_заказчика" localSheetId="1">#REF!</definedName>
    <definedName name="Наименование_организации_заказчика">#REF!</definedName>
    <definedName name="Наименование_по_Постановлению_504" localSheetId="1">#REF!</definedName>
    <definedName name="Наименование_по_Постановлению_504">#REF!</definedName>
    <definedName name="Наименование_проектной_организации" localSheetId="1">#REF!</definedName>
    <definedName name="Наименование_проектной_организации">#REF!</definedName>
    <definedName name="Наименование_строительства" localSheetId="1">#REF!</definedName>
    <definedName name="Наименование_строительств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аселённый_пункт" localSheetId="1">#REF!</definedName>
    <definedName name="Населённый_пункт">#REF!</definedName>
    <definedName name="насос">[93]!dial_koef_udar</definedName>
    <definedName name="ната" localSheetId="1">'[108]См_2 Шатурс сети  проект работы'!#REF!</definedName>
    <definedName name="ната">'[108]См_2 Шатурс сети  проект работы'!#REF!</definedName>
    <definedName name="натаа" localSheetId="1">#REF!</definedName>
    <definedName name="натаа">#REF!</definedName>
    <definedName name="Начало">[88]Общий!$K$2:$K$25</definedName>
    <definedName name="Начало_работ">[109]Лист1!$B$4</definedName>
    <definedName name="Начало_работ__приблизительно">[88]Лист4!$B$8</definedName>
    <definedName name="НДС" localSheetId="1">#REF!</definedName>
    <definedName name="НДС">#REF!</definedName>
    <definedName name="НДС_1" localSheetId="1">#REF!</definedName>
    <definedName name="НДС_1">#REF!</definedName>
    <definedName name="НДС_10" localSheetId="1">#REF!</definedName>
    <definedName name="НДС_10">#REF!</definedName>
    <definedName name="НДС_13" localSheetId="1">#REF!</definedName>
    <definedName name="НДС_13">#REF!</definedName>
    <definedName name="НДС_14" localSheetId="1">#REF!</definedName>
    <definedName name="НДС_14">#REF!</definedName>
    <definedName name="НДС_15" localSheetId="1">#REF!</definedName>
    <definedName name="НДС_15">#REF!</definedName>
    <definedName name="НДС_16" localSheetId="1">#REF!</definedName>
    <definedName name="НДС_16">#REF!</definedName>
    <definedName name="НДС_17" localSheetId="1">#REF!</definedName>
    <definedName name="НДС_17">#REF!</definedName>
    <definedName name="НДС_18" localSheetId="1">#REF!</definedName>
    <definedName name="НДС_18">#REF!</definedName>
    <definedName name="НДС_19" localSheetId="1">#REF!</definedName>
    <definedName name="НДС_19">#REF!</definedName>
    <definedName name="НДС_20" localSheetId="1">#REF!</definedName>
    <definedName name="НДС_20">#REF!</definedName>
    <definedName name="НДС_3" localSheetId="1">#REF!</definedName>
    <definedName name="НДС_3">#REF!</definedName>
    <definedName name="НДС_4" localSheetId="1">#REF!</definedName>
    <definedName name="НДС_4">#REF!</definedName>
    <definedName name="НДС_5" localSheetId="1">#REF!</definedName>
    <definedName name="НДС_5">#REF!</definedName>
    <definedName name="НДС_6" localSheetId="1">#REF!</definedName>
    <definedName name="НДС_6">#REF!</definedName>
    <definedName name="НДС_7" localSheetId="1">#REF!</definedName>
    <definedName name="НДС_7">#REF!</definedName>
    <definedName name="НДС_8" localSheetId="1">#REF!</definedName>
    <definedName name="НДС_8">#REF!</definedName>
    <definedName name="НДС_9" localSheetId="1">#REF!</definedName>
    <definedName name="НДС_9">#REF!</definedName>
    <definedName name="Непредвиденные_расходы" localSheetId="1">#REF!</definedName>
    <definedName name="Непредвиденные_расходы">#REF!</definedName>
    <definedName name="Нижняя_часть" localSheetId="1">#REF!</definedName>
    <definedName name="Нижняя_часть">#REF!</definedName>
    <definedName name="НК">'[110]См 1 наруж.водопровод'!$D$6</definedName>
    <definedName name="Номер" localSheetId="1">#REF!</definedName>
    <definedName name="Номер">#REF!</definedName>
    <definedName name="Номер_договора" localSheetId="1">#REF!</definedName>
    <definedName name="Номер_договора">#REF!</definedName>
    <definedName name="Номер_договора_10" localSheetId="1">#REF!</definedName>
    <definedName name="Номер_договора_10">#REF!</definedName>
    <definedName name="Номер_договора_14" localSheetId="1">#REF!</definedName>
    <definedName name="Номер_договора_14">#REF!</definedName>
    <definedName name="Номер_договора_15" localSheetId="1">#REF!</definedName>
    <definedName name="Номер_договора_15">#REF!</definedName>
    <definedName name="Номер_договора_16" localSheetId="1">#REF!</definedName>
    <definedName name="Номер_договора_16">#REF!</definedName>
    <definedName name="Номер_договора_17" localSheetId="1">#REF!</definedName>
    <definedName name="Номер_договора_17">#REF!</definedName>
    <definedName name="Номер_договора_18" localSheetId="1">#REF!</definedName>
    <definedName name="Номер_договора_18">#REF!</definedName>
    <definedName name="Номер_договора_19" localSheetId="1">#REF!</definedName>
    <definedName name="Номер_договора_19">#REF!</definedName>
    <definedName name="Номер_договора_20" localSheetId="1">#REF!</definedName>
    <definedName name="Номер_договора_20">#REF!</definedName>
    <definedName name="Номер_договора_3" localSheetId="1">#REF!</definedName>
    <definedName name="Номер_договора_3">#REF!</definedName>
    <definedName name="Номер_договора_4" localSheetId="1">#REF!</definedName>
    <definedName name="Номер_договора_4">#REF!</definedName>
    <definedName name="Номер_договора_4_1" localSheetId="1">#REF!</definedName>
    <definedName name="Номер_договора_4_1">#REF!</definedName>
    <definedName name="Номер_договора_5" localSheetId="1">#REF!</definedName>
    <definedName name="Номер_договора_5">#REF!</definedName>
    <definedName name="Номер_договора_6" localSheetId="1">#REF!</definedName>
    <definedName name="Номер_договора_6">#REF!</definedName>
    <definedName name="Номер_договора_6_1" localSheetId="1">#REF!</definedName>
    <definedName name="Номер_договора_6_1">#REF!</definedName>
    <definedName name="Номер_договора_7" localSheetId="1">#REF!</definedName>
    <definedName name="Номер_договора_7">#REF!</definedName>
    <definedName name="Номер_договора_8" localSheetId="1">#REF!</definedName>
    <definedName name="Номер_договора_8">#REF!</definedName>
    <definedName name="Номер_договора_9" localSheetId="1">#REF!</definedName>
    <definedName name="Номер_договора_9">#REF!</definedName>
    <definedName name="Номер_пп" localSheetId="1">#REF!</definedName>
    <definedName name="Номер_пп">#REF!</definedName>
    <definedName name="Номер_раздела" localSheetId="1">#REF!</definedName>
    <definedName name="Номер_раздела">#REF!</definedName>
    <definedName name="Нормативно_сметная_база" localSheetId="1">#REF!</definedName>
    <definedName name="Нормативно_сметная_база">#REF!</definedName>
    <definedName name="о" localSheetId="1">#REF!</definedName>
    <definedName name="о">#REF!</definedName>
    <definedName name="о_14" localSheetId="1">#REF!</definedName>
    <definedName name="о_14">#REF!</definedName>
    <definedName name="О_15" localSheetId="1">#REF!</definedName>
    <definedName name="О_15">#REF!</definedName>
    <definedName name="о_4" localSheetId="1">#REF!</definedName>
    <definedName name="о_4">#REF!</definedName>
    <definedName name="о_6" localSheetId="1">#REF!</definedName>
    <definedName name="о_6">#REF!</definedName>
    <definedName name="об" localSheetId="1">#REF!</definedName>
    <definedName name="об">#REF!</definedName>
    <definedName name="об4664" localSheetId="1">#REF!</definedName>
    <definedName name="об4664">#REF!</definedName>
    <definedName name="_xlnm.Print_Area" localSheetId="6">'02-01-01'!$A$1:$L$548</definedName>
    <definedName name="_xlnm.Print_Area" localSheetId="7">'09-01-01'!$A$1:$L$243</definedName>
    <definedName name="_xlnm.Print_Area" localSheetId="2">'Вынос трассы'!$A$1:$E$29</definedName>
    <definedName name="_xlnm.Print_Area" localSheetId="4">ГЕО!$A$1:$E$49</definedName>
    <definedName name="_xlnm.Print_Area" localSheetId="0">ПЗ!$A$1:$J$23</definedName>
    <definedName name="_xlnm.Print_Area" localSheetId="3">ПИР!$A$1:$F$23</definedName>
    <definedName name="_xlnm.Print_Area" localSheetId="5">Сметы!$A$1:$H$24</definedName>
    <definedName name="_xlnm.Print_Area" localSheetId="1">'ССР ТЦ'!$A$1:$H$55</definedName>
    <definedName name="_xlnm.Print_Area">#REF!</definedName>
    <definedName name="Область_печати_ИМ_6" localSheetId="1">#REF!</definedName>
    <definedName name="Область_печати_ИМ_6">#REF!</definedName>
    <definedName name="общая" localSheetId="1">[28]топография!#REF!</definedName>
    <definedName name="общая">[28]топография!#REF!</definedName>
    <definedName name="общая_15" localSheetId="1">[28]топография!#REF!</definedName>
    <definedName name="общая_15">[28]топография!#REF!</definedName>
    <definedName name="общая_16" localSheetId="1">[28]топография!#REF!</definedName>
    <definedName name="общая_16">[28]топография!#REF!</definedName>
    <definedName name="общая_19" localSheetId="1">[28]топография!#REF!</definedName>
    <definedName name="общая_19">[28]топография!#REF!</definedName>
    <definedName name="общая_4" localSheetId="1">[28]топография!#REF!</definedName>
    <definedName name="общая_4">[28]топография!#REF!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0___0___0" localSheetId="1">#REF!</definedName>
    <definedName name="объем___0___0___0___0___0">#REF!</definedName>
    <definedName name="объем___0___0___0___0___0_14" localSheetId="1">#REF!</definedName>
    <definedName name="объем___0___0___0___0___0_14">#REF!</definedName>
    <definedName name="объем___0___0___0___0___0_15" localSheetId="1">#REF!</definedName>
    <definedName name="объем___0___0___0___0___0_15">#REF!</definedName>
    <definedName name="объем___0___0___0___0___0_16" localSheetId="1">#REF!</definedName>
    <definedName name="объем___0___0___0___0___0_16">#REF!</definedName>
    <definedName name="объем___0___0___0___0___0_19" localSheetId="1">#REF!</definedName>
    <definedName name="объем___0___0___0___0___0_19">#REF!</definedName>
    <definedName name="объем___0___0___0___0___0_4" localSheetId="1">#REF!</definedName>
    <definedName name="объем___0___0___0___0___0_4">#REF!</definedName>
    <definedName name="объем___0___0___0___0_1" localSheetId="1">#REF!</definedName>
    <definedName name="объем___0___0___0___0_1">#REF!</definedName>
    <definedName name="объем___0___0___0___0_10" localSheetId="1">#REF!</definedName>
    <definedName name="объем___0___0___0___0_10">#REF!</definedName>
    <definedName name="объем___0___0___0___0_13" localSheetId="1">#REF!</definedName>
    <definedName name="объем___0___0___0___0_13">#REF!</definedName>
    <definedName name="объем___0___0___0___0_14" localSheetId="1">#REF!</definedName>
    <definedName name="объем___0___0___0___0_14">#REF!</definedName>
    <definedName name="объем___0___0___0___0_15" localSheetId="1">#REF!</definedName>
    <definedName name="объем___0___0___0___0_15">#REF!</definedName>
    <definedName name="объем___0___0___0___0_16" localSheetId="1">#REF!</definedName>
    <definedName name="объем___0___0___0___0_16">#REF!</definedName>
    <definedName name="объем___0___0___0___0_17" localSheetId="1">#REF!</definedName>
    <definedName name="объем___0___0___0___0_17">#REF!</definedName>
    <definedName name="объем___0___0___0___0_18" localSheetId="1">#REF!</definedName>
    <definedName name="объем___0___0___0___0_18">#REF!</definedName>
    <definedName name="объем___0___0___0___0_19" localSheetId="1">#REF!</definedName>
    <definedName name="объем___0___0___0___0_19">#REF!</definedName>
    <definedName name="объем___0___0___0___0_20" localSheetId="1">#REF!</definedName>
    <definedName name="объем___0___0___0___0_20">#REF!</definedName>
    <definedName name="объем___0___0___0___0_3" localSheetId="1">#REF!</definedName>
    <definedName name="объем___0___0___0___0_3">#REF!</definedName>
    <definedName name="объем___0___0___0___0_4" localSheetId="1">#REF!</definedName>
    <definedName name="объем___0___0___0___0_4">#REF!</definedName>
    <definedName name="объем___0___0___0___0_7" localSheetId="1">#REF!</definedName>
    <definedName name="объем___0___0___0___0_7">#REF!</definedName>
    <definedName name="объем___0___0___0___0_8" localSheetId="1">#REF!</definedName>
    <definedName name="объем___0___0___0___0_8">#REF!</definedName>
    <definedName name="объем___0___0___0___0_9" localSheetId="1">#REF!</definedName>
    <definedName name="объем___0___0___0___0_9">#REF!</definedName>
    <definedName name="объем___0___0___0___1" localSheetId="1">#REF!</definedName>
    <definedName name="объем___0___0___0___1">#REF!</definedName>
    <definedName name="объем___0___0___0___3" localSheetId="1">#REF!</definedName>
    <definedName name="объем___0___0___0___3">#REF!</definedName>
    <definedName name="объем___0___0___0___3_15" localSheetId="1">#REF!</definedName>
    <definedName name="объем___0___0___0___3_15">#REF!</definedName>
    <definedName name="объем___0___0___0___3_16" localSheetId="1">#REF!</definedName>
    <definedName name="объем___0___0___0___3_16">#REF!</definedName>
    <definedName name="объем___0___0___0___3_19" localSheetId="1">#REF!</definedName>
    <definedName name="объем___0___0___0___3_19">#REF!</definedName>
    <definedName name="объем___0___0___0___3_4" localSheetId="1">#REF!</definedName>
    <definedName name="объем___0___0___0___3_4">#REF!</definedName>
    <definedName name="объем___0___0___0___5" localSheetId="1">#REF!</definedName>
    <definedName name="объем___0___0___0___5">#REF!</definedName>
    <definedName name="объем___0___0___0_1" localSheetId="1">#REF!</definedName>
    <definedName name="объем___0___0___0_1">#REF!</definedName>
    <definedName name="объем___0___0___0_10" localSheetId="1">#REF!</definedName>
    <definedName name="объем___0___0___0_10">#REF!</definedName>
    <definedName name="объем___0___0___0_13" localSheetId="1">#REF!</definedName>
    <definedName name="объем___0___0___0_13">#REF!</definedName>
    <definedName name="объем___0___0___0_14" localSheetId="1">#REF!</definedName>
    <definedName name="объем___0___0___0_14">#REF!</definedName>
    <definedName name="объем___0___0___0_15" localSheetId="1">#REF!</definedName>
    <definedName name="объем___0___0___0_15">#REF!</definedName>
    <definedName name="объем___0___0___0_16" localSheetId="1">#REF!</definedName>
    <definedName name="объем___0___0___0_16">#REF!</definedName>
    <definedName name="объем___0___0___0_17" localSheetId="1">#REF!</definedName>
    <definedName name="объем___0___0___0_17">#REF!</definedName>
    <definedName name="объем___0___0___0_18" localSheetId="1">#REF!</definedName>
    <definedName name="объем___0___0___0_18">#REF!</definedName>
    <definedName name="объем___0___0___0_19" localSheetId="1">#REF!</definedName>
    <definedName name="объем___0___0___0_19">#REF!</definedName>
    <definedName name="объем___0___0___0_20" localSheetId="1">#REF!</definedName>
    <definedName name="объем___0___0___0_20">#REF!</definedName>
    <definedName name="объем___0___0___0_3" localSheetId="1">#REF!</definedName>
    <definedName name="объем___0___0___0_3">#REF!</definedName>
    <definedName name="объем___0___0___0_4" localSheetId="1">#REF!</definedName>
    <definedName name="объем___0___0___0_4">#REF!</definedName>
    <definedName name="объем___0___0___0_5" localSheetId="1">#REF!</definedName>
    <definedName name="объем___0___0___0_5">#REF!</definedName>
    <definedName name="объем___0___0___0_7" localSheetId="1">#REF!</definedName>
    <definedName name="объем___0___0___0_7">#REF!</definedName>
    <definedName name="объем___0___0___0_8" localSheetId="1">#REF!</definedName>
    <definedName name="объем___0___0___0_8">#REF!</definedName>
    <definedName name="объем___0___0___0_9" localSheetId="1">#REF!</definedName>
    <definedName name="объем___0___0___0_9">#REF!</definedName>
    <definedName name="объем___0___0___1" localSheetId="1">#REF!</definedName>
    <definedName name="объем___0___0___1">#REF!</definedName>
    <definedName name="объем___0___0___2" localSheetId="1">#REF!</definedName>
    <definedName name="объем___0___0___2">#REF!</definedName>
    <definedName name="объем___0___0___2_1" localSheetId="1">#REF!</definedName>
    <definedName name="объем___0___0___2_1">#REF!</definedName>
    <definedName name="объем___0___0___2_10" localSheetId="1">#REF!</definedName>
    <definedName name="объем___0___0___2_10">#REF!</definedName>
    <definedName name="объем___0___0___2_13" localSheetId="1">#REF!</definedName>
    <definedName name="объем___0___0___2_13">#REF!</definedName>
    <definedName name="объем___0___0___2_14" localSheetId="1">#REF!</definedName>
    <definedName name="объем___0___0___2_14">#REF!</definedName>
    <definedName name="объем___0___0___2_15" localSheetId="1">#REF!</definedName>
    <definedName name="объем___0___0___2_15">#REF!</definedName>
    <definedName name="объем___0___0___2_16" localSheetId="1">#REF!</definedName>
    <definedName name="объем___0___0___2_16">#REF!</definedName>
    <definedName name="объем___0___0___2_17" localSheetId="1">#REF!</definedName>
    <definedName name="объем___0___0___2_17">#REF!</definedName>
    <definedName name="объем___0___0___2_18" localSheetId="1">#REF!</definedName>
    <definedName name="объем___0___0___2_18">#REF!</definedName>
    <definedName name="объем___0___0___2_19" localSheetId="1">#REF!</definedName>
    <definedName name="объем___0___0___2_19">#REF!</definedName>
    <definedName name="объем___0___0___2_20" localSheetId="1">#REF!</definedName>
    <definedName name="объем___0___0___2_20">#REF!</definedName>
    <definedName name="объем___0___0___2_3" localSheetId="1">#REF!</definedName>
    <definedName name="объем___0___0___2_3">#REF!</definedName>
    <definedName name="объем___0___0___2_4" localSheetId="1">#REF!</definedName>
    <definedName name="объем___0___0___2_4">#REF!</definedName>
    <definedName name="объем___0___0___2_7" localSheetId="1">#REF!</definedName>
    <definedName name="объем___0___0___2_7">#REF!</definedName>
    <definedName name="объем___0___0___2_8" localSheetId="1">#REF!</definedName>
    <definedName name="объем___0___0___2_8">#REF!</definedName>
    <definedName name="объем___0___0___2_9" localSheetId="1">#REF!</definedName>
    <definedName name="объем___0___0___2_9">#REF!</definedName>
    <definedName name="объем___0___0___3" localSheetId="1">#REF!</definedName>
    <definedName name="объем___0___0___3">#REF!</definedName>
    <definedName name="объем___0___0___3___0" localSheetId="1">#REF!</definedName>
    <definedName name="объем___0___0___3___0">#REF!</definedName>
    <definedName name="объем___0___0___3___0_15" localSheetId="1">#REF!</definedName>
    <definedName name="объем___0___0___3___0_15">#REF!</definedName>
    <definedName name="объем___0___0___3___0_16" localSheetId="1">#REF!</definedName>
    <definedName name="объем___0___0___3___0_16">#REF!</definedName>
    <definedName name="объем___0___0___3___0_19" localSheetId="1">#REF!</definedName>
    <definedName name="объем___0___0___3___0_19">#REF!</definedName>
    <definedName name="объем___0___0___3___0_4" localSheetId="1">#REF!</definedName>
    <definedName name="объем___0___0___3___0_4">#REF!</definedName>
    <definedName name="объем___0___0___3_1" localSheetId="1">#REF!</definedName>
    <definedName name="объем___0___0___3_1">#REF!</definedName>
    <definedName name="объем___0___0___3_10" localSheetId="1">#REF!</definedName>
    <definedName name="объем___0___0___3_10">#REF!</definedName>
    <definedName name="объем___0___0___3_13" localSheetId="1">#REF!</definedName>
    <definedName name="объем___0___0___3_13">#REF!</definedName>
    <definedName name="объем___0___0___3_14" localSheetId="1">#REF!</definedName>
    <definedName name="объем___0___0___3_14">#REF!</definedName>
    <definedName name="объем___0___0___3_15" localSheetId="1">#REF!</definedName>
    <definedName name="объем___0___0___3_15">#REF!</definedName>
    <definedName name="объем___0___0___3_16" localSheetId="1">#REF!</definedName>
    <definedName name="объем___0___0___3_16">#REF!</definedName>
    <definedName name="объем___0___0___3_17" localSheetId="1">#REF!</definedName>
    <definedName name="объем___0___0___3_17">#REF!</definedName>
    <definedName name="объем___0___0___3_18" localSheetId="1">#REF!</definedName>
    <definedName name="объем___0___0___3_18">#REF!</definedName>
    <definedName name="объем___0___0___3_19" localSheetId="1">#REF!</definedName>
    <definedName name="объем___0___0___3_19">#REF!</definedName>
    <definedName name="объем___0___0___3_20" localSheetId="1">#REF!</definedName>
    <definedName name="объем___0___0___3_20">#REF!</definedName>
    <definedName name="объем___0___0___3_3" localSheetId="1">#REF!</definedName>
    <definedName name="объем___0___0___3_3">#REF!</definedName>
    <definedName name="объем___0___0___3_4" localSheetId="1">#REF!</definedName>
    <definedName name="объем___0___0___3_4">#REF!</definedName>
    <definedName name="объем___0___0___3_7" localSheetId="1">#REF!</definedName>
    <definedName name="объем___0___0___3_7">#REF!</definedName>
    <definedName name="объем___0___0___3_8" localSheetId="1">#REF!</definedName>
    <definedName name="объем___0___0___3_8">#REF!</definedName>
    <definedName name="объем___0___0___3_9" localSheetId="1">#REF!</definedName>
    <definedName name="объем___0___0___3_9">#REF!</definedName>
    <definedName name="объем___0___0___4" localSheetId="1">#REF!</definedName>
    <definedName name="объем___0___0___4">#REF!</definedName>
    <definedName name="объем___0___0___4_1" localSheetId="1">#REF!</definedName>
    <definedName name="объем___0___0___4_1">#REF!</definedName>
    <definedName name="объем___0___0___4_10" localSheetId="1">#REF!</definedName>
    <definedName name="объем___0___0___4_10">#REF!</definedName>
    <definedName name="объем___0___0___4_13" localSheetId="1">#REF!</definedName>
    <definedName name="объем___0___0___4_13">#REF!</definedName>
    <definedName name="объем___0___0___4_14" localSheetId="1">#REF!</definedName>
    <definedName name="объем___0___0___4_14">#REF!</definedName>
    <definedName name="объем___0___0___4_15" localSheetId="1">#REF!</definedName>
    <definedName name="объем___0___0___4_15">#REF!</definedName>
    <definedName name="объем___0___0___4_16" localSheetId="1">#REF!</definedName>
    <definedName name="объем___0___0___4_16">#REF!</definedName>
    <definedName name="объем___0___0___4_17" localSheetId="1">#REF!</definedName>
    <definedName name="объем___0___0___4_17">#REF!</definedName>
    <definedName name="объем___0___0___4_18" localSheetId="1">#REF!</definedName>
    <definedName name="объем___0___0___4_18">#REF!</definedName>
    <definedName name="объем___0___0___4_19" localSheetId="1">#REF!</definedName>
    <definedName name="объем___0___0___4_19">#REF!</definedName>
    <definedName name="объем___0___0___4_20" localSheetId="1">#REF!</definedName>
    <definedName name="объем___0___0___4_20">#REF!</definedName>
    <definedName name="объем___0___0___4_3" localSheetId="1">#REF!</definedName>
    <definedName name="объем___0___0___4_3">#REF!</definedName>
    <definedName name="объем___0___0___4_4" localSheetId="1">#REF!</definedName>
    <definedName name="объем___0___0___4_4">#REF!</definedName>
    <definedName name="объем___0___0___4_7" localSheetId="1">#REF!</definedName>
    <definedName name="объем___0___0___4_7">#REF!</definedName>
    <definedName name="объем___0___0___4_8" localSheetId="1">#REF!</definedName>
    <definedName name="объем___0___0___4_8">#REF!</definedName>
    <definedName name="объем___0___0___4_9" localSheetId="1">#REF!</definedName>
    <definedName name="объем___0___0___4_9">#REF!</definedName>
    <definedName name="объем___0___0___5" localSheetId="1">#REF!</definedName>
    <definedName name="объем___0___0___5">#REF!</definedName>
    <definedName name="объем___0___0___5_14" localSheetId="1">#REF!</definedName>
    <definedName name="объем___0___0___5_14">#REF!</definedName>
    <definedName name="объем___0___0___5_15" localSheetId="1">#REF!</definedName>
    <definedName name="объем___0___0___5_15">#REF!</definedName>
    <definedName name="объем___0___0___5_16" localSheetId="1">#REF!</definedName>
    <definedName name="объем___0___0___5_16">#REF!</definedName>
    <definedName name="объем___0___0___5_19" localSheetId="1">#REF!</definedName>
    <definedName name="объем___0___0___5_19">#REF!</definedName>
    <definedName name="объем___0___0___5_4" localSheetId="1">#REF!</definedName>
    <definedName name="объем___0___0___5_4">#REF!</definedName>
    <definedName name="объем___0___0___6" localSheetId="1">#REF!</definedName>
    <definedName name="объем___0___0___6">#REF!</definedName>
    <definedName name="объем___0___0___6_15" localSheetId="1">#REF!</definedName>
    <definedName name="объем___0___0___6_15">#REF!</definedName>
    <definedName name="объем___0___0___6_16" localSheetId="1">#REF!</definedName>
    <definedName name="объем___0___0___6_16">#REF!</definedName>
    <definedName name="объем___0___0___6_19" localSheetId="1">#REF!</definedName>
    <definedName name="объем___0___0___6_19">#REF!</definedName>
    <definedName name="объем___0___0___6_4" localSheetId="1">#REF!</definedName>
    <definedName name="объем___0___0___6_4">#REF!</definedName>
    <definedName name="объем___0___0___7" localSheetId="1">#REF!</definedName>
    <definedName name="объем___0___0___7">#REF!</definedName>
    <definedName name="объем___0___0___7_15" localSheetId="1">#REF!</definedName>
    <definedName name="объем___0___0___7_15">#REF!</definedName>
    <definedName name="объем___0___0___7_16" localSheetId="1">#REF!</definedName>
    <definedName name="объем___0___0___7_16">#REF!</definedName>
    <definedName name="объем___0___0___7_19" localSheetId="1">#REF!</definedName>
    <definedName name="объем___0___0___7_19">#REF!</definedName>
    <definedName name="объем___0___0___7_4" localSheetId="1">#REF!</definedName>
    <definedName name="объем___0___0___7_4">#REF!</definedName>
    <definedName name="объем___0___0___8" localSheetId="1">#REF!</definedName>
    <definedName name="объем___0___0___8">#REF!</definedName>
    <definedName name="объем___0___0___8_15" localSheetId="1">#REF!</definedName>
    <definedName name="объем___0___0___8_15">#REF!</definedName>
    <definedName name="объем___0___0___8_16" localSheetId="1">#REF!</definedName>
    <definedName name="объем___0___0___8_16">#REF!</definedName>
    <definedName name="объем___0___0___8_19" localSheetId="1">#REF!</definedName>
    <definedName name="объем___0___0___8_19">#REF!</definedName>
    <definedName name="объем___0___0___8_4" localSheetId="1">#REF!</definedName>
    <definedName name="объем___0___0___8_4">#REF!</definedName>
    <definedName name="объем___0___0___9" localSheetId="1">#REF!</definedName>
    <definedName name="объем___0___0___9">#REF!</definedName>
    <definedName name="объем___0___0___9_15" localSheetId="1">#REF!</definedName>
    <definedName name="объем___0___0___9_15">#REF!</definedName>
    <definedName name="объем___0___0___9_16" localSheetId="1">#REF!</definedName>
    <definedName name="объем___0___0___9_16">#REF!</definedName>
    <definedName name="объем___0___0___9_19" localSheetId="1">#REF!</definedName>
    <definedName name="объем___0___0___9_19">#REF!</definedName>
    <definedName name="объем___0___0___9_4" localSheetId="1">#REF!</definedName>
    <definedName name="объем___0___0___9_4">#REF!</definedName>
    <definedName name="объем___0___0_1" localSheetId="1">#REF!</definedName>
    <definedName name="объем___0___0_1">#REF!</definedName>
    <definedName name="объем___0___0_1_15" localSheetId="1">#REF!</definedName>
    <definedName name="объем___0___0_1_15">#REF!</definedName>
    <definedName name="объем___0___0_10" localSheetId="1">#REF!</definedName>
    <definedName name="объем___0___0_10">#REF!</definedName>
    <definedName name="объем___0___0_13" localSheetId="1">#REF!</definedName>
    <definedName name="объем___0___0_13">#REF!</definedName>
    <definedName name="объем___0___0_14" localSheetId="1">#REF!</definedName>
    <definedName name="объем___0___0_14">#REF!</definedName>
    <definedName name="объем___0___0_15" localSheetId="1">#REF!</definedName>
    <definedName name="объем___0___0_15">#REF!</definedName>
    <definedName name="объем___0___0_16" localSheetId="1">#REF!</definedName>
    <definedName name="объем___0___0_16">#REF!</definedName>
    <definedName name="объем___0___0_17" localSheetId="1">#REF!</definedName>
    <definedName name="объем___0___0_17">#REF!</definedName>
    <definedName name="объем___0___0_18" localSheetId="1">#REF!</definedName>
    <definedName name="объем___0___0_18">#REF!</definedName>
    <definedName name="объем___0___0_19" localSheetId="1">#REF!</definedName>
    <definedName name="объем___0___0_19">#REF!</definedName>
    <definedName name="объем___0___0_20" localSheetId="1">#REF!</definedName>
    <definedName name="объем___0___0_20">#REF!</definedName>
    <definedName name="объем___0___0_3" localSheetId="1">#REF!</definedName>
    <definedName name="объем___0___0_3">#REF!</definedName>
    <definedName name="объем___0___0_4" localSheetId="1">#REF!</definedName>
    <definedName name="объем___0___0_4">#REF!</definedName>
    <definedName name="объем___0___0_5" localSheetId="1">#REF!</definedName>
    <definedName name="объем___0___0_5">#REF!</definedName>
    <definedName name="объем___0___0_7" localSheetId="1">#REF!</definedName>
    <definedName name="объем___0___0_7">#REF!</definedName>
    <definedName name="объем___0___0_8" localSheetId="1">#REF!</definedName>
    <definedName name="объем___0___0_8">#REF!</definedName>
    <definedName name="объем___0___0_9" localSheetId="1">#REF!</definedName>
    <definedName name="объем___0___0_9">#REF!</definedName>
    <definedName name="объем___0___1" localSheetId="1">#REF!</definedName>
    <definedName name="объем___0___1">#REF!</definedName>
    <definedName name="объем___0___1___0" localSheetId="1">#REF!</definedName>
    <definedName name="объем___0___1___0">#REF!</definedName>
    <definedName name="объем___0___1___0_14" localSheetId="1">#REF!</definedName>
    <definedName name="объем___0___1___0_14">#REF!</definedName>
    <definedName name="объем___0___1___0_15" localSheetId="1">#REF!</definedName>
    <definedName name="объем___0___1___0_15">#REF!</definedName>
    <definedName name="объем___0___1___0_16" localSheetId="1">#REF!</definedName>
    <definedName name="объем___0___1___0_16">#REF!</definedName>
    <definedName name="объем___0___1___0_19" localSheetId="1">#REF!</definedName>
    <definedName name="объем___0___1___0_19">#REF!</definedName>
    <definedName name="объем___0___1___0_4" localSheetId="1">#REF!</definedName>
    <definedName name="объем___0___1___0_4">#REF!</definedName>
    <definedName name="объем___0___1_1" localSheetId="1">#REF!</definedName>
    <definedName name="объем___0___1_1">#REF!</definedName>
    <definedName name="объем___0___1_10" localSheetId="1">#REF!</definedName>
    <definedName name="объем___0___1_10">#REF!</definedName>
    <definedName name="объем___0___1_13" localSheetId="1">#REF!</definedName>
    <definedName name="объем___0___1_13">#REF!</definedName>
    <definedName name="объем___0___1_14" localSheetId="1">#REF!</definedName>
    <definedName name="объем___0___1_14">#REF!</definedName>
    <definedName name="объем___0___1_15" localSheetId="1">#REF!</definedName>
    <definedName name="объем___0___1_15">#REF!</definedName>
    <definedName name="объем___0___1_16" localSheetId="1">#REF!</definedName>
    <definedName name="объем___0___1_16">#REF!</definedName>
    <definedName name="объем___0___1_17" localSheetId="1">#REF!</definedName>
    <definedName name="объем___0___1_17">#REF!</definedName>
    <definedName name="объем___0___1_18" localSheetId="1">#REF!</definedName>
    <definedName name="объем___0___1_18">#REF!</definedName>
    <definedName name="объем___0___1_19" localSheetId="1">#REF!</definedName>
    <definedName name="объем___0___1_19">#REF!</definedName>
    <definedName name="объем___0___1_20" localSheetId="1">#REF!</definedName>
    <definedName name="объем___0___1_20">#REF!</definedName>
    <definedName name="объем___0___1_3" localSheetId="1">#REF!</definedName>
    <definedName name="объем___0___1_3">#REF!</definedName>
    <definedName name="объем___0___1_4" localSheetId="1">#REF!</definedName>
    <definedName name="объем___0___1_4">#REF!</definedName>
    <definedName name="объем___0___1_7" localSheetId="1">#REF!</definedName>
    <definedName name="объем___0___1_7">#REF!</definedName>
    <definedName name="объем___0___1_8" localSheetId="1">#REF!</definedName>
    <definedName name="объем___0___1_8">#REF!</definedName>
    <definedName name="объем___0___1_9" localSheetId="1">#REF!</definedName>
    <definedName name="объем___0___1_9">#REF!</definedName>
    <definedName name="объем___0___10" localSheetId="1">#REF!</definedName>
    <definedName name="объем___0___10">#REF!</definedName>
    <definedName name="объем___0___10_1" localSheetId="1">#REF!</definedName>
    <definedName name="объем___0___10_1">#REF!</definedName>
    <definedName name="объем___0___10_10" localSheetId="1">#REF!</definedName>
    <definedName name="объем___0___10_10">#REF!</definedName>
    <definedName name="объем___0___10_13" localSheetId="1">#REF!</definedName>
    <definedName name="объем___0___10_13">#REF!</definedName>
    <definedName name="объем___0___10_14" localSheetId="1">#REF!</definedName>
    <definedName name="объем___0___10_14">#REF!</definedName>
    <definedName name="объем___0___10_15" localSheetId="1">#REF!</definedName>
    <definedName name="объем___0___10_15">#REF!</definedName>
    <definedName name="объем___0___10_16" localSheetId="1">#REF!</definedName>
    <definedName name="объем___0___10_16">#REF!</definedName>
    <definedName name="объем___0___10_17" localSheetId="1">#REF!</definedName>
    <definedName name="объем___0___10_17">#REF!</definedName>
    <definedName name="объем___0___10_18" localSheetId="1">#REF!</definedName>
    <definedName name="объем___0___10_18">#REF!</definedName>
    <definedName name="объем___0___10_19" localSheetId="1">#REF!</definedName>
    <definedName name="объем___0___10_19">#REF!</definedName>
    <definedName name="объем___0___10_20" localSheetId="1">#REF!</definedName>
    <definedName name="объем___0___10_20">#REF!</definedName>
    <definedName name="объем___0___10_3" localSheetId="1">#REF!</definedName>
    <definedName name="объем___0___10_3">#REF!</definedName>
    <definedName name="объем___0___10_4" localSheetId="1">#REF!</definedName>
    <definedName name="объем___0___10_4">#REF!</definedName>
    <definedName name="объем___0___10_7" localSheetId="1">#REF!</definedName>
    <definedName name="объем___0___10_7">#REF!</definedName>
    <definedName name="объем___0___10_8" localSheetId="1">#REF!</definedName>
    <definedName name="объем___0___10_8">#REF!</definedName>
    <definedName name="объем___0___10_9" localSheetId="1">#REF!</definedName>
    <definedName name="объем___0___10_9">#REF!</definedName>
    <definedName name="объем___0___12" localSheetId="1">#REF!</definedName>
    <definedName name="объем___0___12">#REF!</definedName>
    <definedName name="объем___0___12_13" localSheetId="1">#REF!</definedName>
    <definedName name="объем___0___12_13">#REF!</definedName>
    <definedName name="объем___0___12_15" localSheetId="1">#REF!</definedName>
    <definedName name="объем___0___12_15">#REF!</definedName>
    <definedName name="объем___0___12_16" localSheetId="1">#REF!</definedName>
    <definedName name="объем___0___12_16">#REF!</definedName>
    <definedName name="объем___0___12_17" localSheetId="1">#REF!</definedName>
    <definedName name="объем___0___12_17">#REF!</definedName>
    <definedName name="объем___0___12_18" localSheetId="1">#REF!</definedName>
    <definedName name="объем___0___12_18">#REF!</definedName>
    <definedName name="объем___0___12_19" localSheetId="1">#REF!</definedName>
    <definedName name="объем___0___12_19">#REF!</definedName>
    <definedName name="объем___0___12_20" localSheetId="1">#REF!</definedName>
    <definedName name="объем___0___12_20">#REF!</definedName>
    <definedName name="объем___0___12_3" localSheetId="1">#REF!</definedName>
    <definedName name="объем___0___12_3">#REF!</definedName>
    <definedName name="объем___0___12_4" localSheetId="1">#REF!</definedName>
    <definedName name="объем___0___12_4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2___0___0" localSheetId="1">#REF!</definedName>
    <definedName name="объем___0___2___0___0">#REF!</definedName>
    <definedName name="объем___0___2___0___0_14" localSheetId="1">#REF!</definedName>
    <definedName name="объем___0___2___0___0_14">#REF!</definedName>
    <definedName name="объем___0___2___0___0_15" localSheetId="1">#REF!</definedName>
    <definedName name="объем___0___2___0___0_15">#REF!</definedName>
    <definedName name="объем___0___2___0___0_16" localSheetId="1">#REF!</definedName>
    <definedName name="объем___0___2___0___0_16">#REF!</definedName>
    <definedName name="объем___0___2___0___0_19" localSheetId="1">#REF!</definedName>
    <definedName name="объем___0___2___0___0_19">#REF!</definedName>
    <definedName name="объем___0___2___0___0_4" localSheetId="1">#REF!</definedName>
    <definedName name="объем___0___2___0___0_4">#REF!</definedName>
    <definedName name="объем___0___2___0_1" localSheetId="1">#REF!</definedName>
    <definedName name="объем___0___2___0_1">#REF!</definedName>
    <definedName name="объем___0___2___0_10" localSheetId="1">#REF!</definedName>
    <definedName name="объем___0___2___0_10">#REF!</definedName>
    <definedName name="объем___0___2___0_13" localSheetId="1">#REF!</definedName>
    <definedName name="объем___0___2___0_13">#REF!</definedName>
    <definedName name="объем___0___2___0_14" localSheetId="1">#REF!</definedName>
    <definedName name="объем___0___2___0_14">#REF!</definedName>
    <definedName name="объем___0___2___0_15" localSheetId="1">#REF!</definedName>
    <definedName name="объем___0___2___0_15">#REF!</definedName>
    <definedName name="объем___0___2___0_16" localSheetId="1">#REF!</definedName>
    <definedName name="объем___0___2___0_16">#REF!</definedName>
    <definedName name="объем___0___2___0_17" localSheetId="1">#REF!</definedName>
    <definedName name="объем___0___2___0_17">#REF!</definedName>
    <definedName name="объем___0___2___0_18" localSheetId="1">#REF!</definedName>
    <definedName name="объем___0___2___0_18">#REF!</definedName>
    <definedName name="объем___0___2___0_19" localSheetId="1">#REF!</definedName>
    <definedName name="объем___0___2___0_19">#REF!</definedName>
    <definedName name="объем___0___2___0_20" localSheetId="1">#REF!</definedName>
    <definedName name="объем___0___2___0_20">#REF!</definedName>
    <definedName name="объем___0___2___0_3" localSheetId="1">#REF!</definedName>
    <definedName name="объем___0___2___0_3">#REF!</definedName>
    <definedName name="объем___0___2___0_4" localSheetId="1">#REF!</definedName>
    <definedName name="объем___0___2___0_4">#REF!</definedName>
    <definedName name="объем___0___2___0_7" localSheetId="1">#REF!</definedName>
    <definedName name="объем___0___2___0_7">#REF!</definedName>
    <definedName name="объем___0___2___0_8" localSheetId="1">#REF!</definedName>
    <definedName name="объем___0___2___0_8">#REF!</definedName>
    <definedName name="объем___0___2___0_9" localSheetId="1">#REF!</definedName>
    <definedName name="объем___0___2___0_9">#REF!</definedName>
    <definedName name="объем___0___2___5" localSheetId="1">#REF!</definedName>
    <definedName name="объем___0___2___5">#REF!</definedName>
    <definedName name="объем___0___2___5_14" localSheetId="1">#REF!</definedName>
    <definedName name="объем___0___2___5_14">#REF!</definedName>
    <definedName name="объем___0___2___5_15" localSheetId="1">#REF!</definedName>
    <definedName name="объем___0___2___5_15">#REF!</definedName>
    <definedName name="объем___0___2___5_16" localSheetId="1">#REF!</definedName>
    <definedName name="объем___0___2___5_16">#REF!</definedName>
    <definedName name="объем___0___2___5_19" localSheetId="1">#REF!</definedName>
    <definedName name="объем___0___2___5_19">#REF!</definedName>
    <definedName name="объем___0___2___5_4" localSheetId="1">#REF!</definedName>
    <definedName name="объем___0___2___5_4">#REF!</definedName>
    <definedName name="объем___0___2_1" localSheetId="1">#REF!</definedName>
    <definedName name="объем___0___2_1">#REF!</definedName>
    <definedName name="объем___0___2_10" localSheetId="1">#REF!</definedName>
    <definedName name="объем___0___2_10">#REF!</definedName>
    <definedName name="объем___0___2_13" localSheetId="1">#REF!</definedName>
    <definedName name="объем___0___2_13">#REF!</definedName>
    <definedName name="объем___0___2_14" localSheetId="1">#REF!</definedName>
    <definedName name="объем___0___2_14">#REF!</definedName>
    <definedName name="объем___0___2_15" localSheetId="1">#REF!</definedName>
    <definedName name="объем___0___2_15">#REF!</definedName>
    <definedName name="объем___0___2_16" localSheetId="1">#REF!</definedName>
    <definedName name="объем___0___2_16">#REF!</definedName>
    <definedName name="объем___0___2_17" localSheetId="1">#REF!</definedName>
    <definedName name="объем___0___2_17">#REF!</definedName>
    <definedName name="объем___0___2_18" localSheetId="1">#REF!</definedName>
    <definedName name="объем___0___2_18">#REF!</definedName>
    <definedName name="объем___0___2_19" localSheetId="1">#REF!</definedName>
    <definedName name="объем___0___2_19">#REF!</definedName>
    <definedName name="объем___0___2_20" localSheetId="1">#REF!</definedName>
    <definedName name="объем___0___2_20">#REF!</definedName>
    <definedName name="объем___0___2_3" localSheetId="1">#REF!</definedName>
    <definedName name="объем___0___2_3">#REF!</definedName>
    <definedName name="объем___0___2_4" localSheetId="1">#REF!</definedName>
    <definedName name="объем___0___2_4">#REF!</definedName>
    <definedName name="объем___0___2_5" localSheetId="1">#REF!</definedName>
    <definedName name="объем___0___2_5">#REF!</definedName>
    <definedName name="объем___0___2_7" localSheetId="1">#REF!</definedName>
    <definedName name="объем___0___2_7">#REF!</definedName>
    <definedName name="объем___0___2_8" localSheetId="1">#REF!</definedName>
    <definedName name="объем___0___2_8">#REF!</definedName>
    <definedName name="объем___0___2_9" localSheetId="1">#REF!</definedName>
    <definedName name="объем___0___2_9">#REF!</definedName>
    <definedName name="объем___0___3" localSheetId="1">#REF!</definedName>
    <definedName name="объем___0___3">#REF!</definedName>
    <definedName name="объем___0___3___0" localSheetId="1">#REF!</definedName>
    <definedName name="объем___0___3___0">#REF!</definedName>
    <definedName name="объем___0___3___0_14" localSheetId="1">#REF!</definedName>
    <definedName name="объем___0___3___0_14">#REF!</definedName>
    <definedName name="объем___0___3___0_15" localSheetId="1">#REF!</definedName>
    <definedName name="объем___0___3___0_15">#REF!</definedName>
    <definedName name="объем___0___3___0_16" localSheetId="1">#REF!</definedName>
    <definedName name="объем___0___3___0_16">#REF!</definedName>
    <definedName name="объем___0___3___0_19" localSheetId="1">#REF!</definedName>
    <definedName name="объем___0___3___0_19">#REF!</definedName>
    <definedName name="объем___0___3___0_4" localSheetId="1">#REF!</definedName>
    <definedName name="объем___0___3___0_4">#REF!</definedName>
    <definedName name="объем___0___3___3" localSheetId="1">#REF!</definedName>
    <definedName name="объем___0___3___3">#REF!</definedName>
    <definedName name="объем___0___3___3_15" localSheetId="1">#REF!</definedName>
    <definedName name="объем___0___3___3_15">#REF!</definedName>
    <definedName name="объем___0___3___3_16" localSheetId="1">#REF!</definedName>
    <definedName name="объем___0___3___3_16">#REF!</definedName>
    <definedName name="объем___0___3___3_19" localSheetId="1">#REF!</definedName>
    <definedName name="объем___0___3___3_19">#REF!</definedName>
    <definedName name="объем___0___3___3_4" localSheetId="1">#REF!</definedName>
    <definedName name="объем___0___3___3_4">#REF!</definedName>
    <definedName name="объем___0___3___5" localSheetId="1">#REF!</definedName>
    <definedName name="объем___0___3___5">#REF!</definedName>
    <definedName name="объем___0___3_1" localSheetId="1">#REF!</definedName>
    <definedName name="объем___0___3_1">#REF!</definedName>
    <definedName name="объем___0___3_10" localSheetId="1">#REF!</definedName>
    <definedName name="объем___0___3_10">#REF!</definedName>
    <definedName name="объем___0___3_13" localSheetId="1">#REF!</definedName>
    <definedName name="объем___0___3_13">#REF!</definedName>
    <definedName name="объем___0___3_14" localSheetId="1">#REF!</definedName>
    <definedName name="объем___0___3_14">#REF!</definedName>
    <definedName name="объем___0___3_15" localSheetId="1">#REF!</definedName>
    <definedName name="объем___0___3_15">#REF!</definedName>
    <definedName name="объем___0___3_16" localSheetId="1">#REF!</definedName>
    <definedName name="объем___0___3_16">#REF!</definedName>
    <definedName name="объем___0___3_17" localSheetId="1">#REF!</definedName>
    <definedName name="объем___0___3_17">#REF!</definedName>
    <definedName name="объем___0___3_18" localSheetId="1">#REF!</definedName>
    <definedName name="объем___0___3_18">#REF!</definedName>
    <definedName name="объем___0___3_19" localSheetId="1">#REF!</definedName>
    <definedName name="объем___0___3_19">#REF!</definedName>
    <definedName name="объем___0___3_20" localSheetId="1">#REF!</definedName>
    <definedName name="объем___0___3_20">#REF!</definedName>
    <definedName name="объем___0___3_3" localSheetId="1">#REF!</definedName>
    <definedName name="объем___0___3_3">#REF!</definedName>
    <definedName name="объем___0___3_4" localSheetId="1">#REF!</definedName>
    <definedName name="объем___0___3_4">#REF!</definedName>
    <definedName name="объем___0___3_5" localSheetId="1">#REF!</definedName>
    <definedName name="объем___0___3_5">#REF!</definedName>
    <definedName name="объем___0___3_7" localSheetId="1">#REF!</definedName>
    <definedName name="объем___0___3_7">#REF!</definedName>
    <definedName name="объем___0___3_8" localSheetId="1">#REF!</definedName>
    <definedName name="объем___0___3_8">#REF!</definedName>
    <definedName name="объем___0___3_9" localSheetId="1">#REF!</definedName>
    <definedName name="объем___0___3_9">#REF!</definedName>
    <definedName name="объем___0___4" localSheetId="1">#REF!</definedName>
    <definedName name="объем___0___4">#REF!</definedName>
    <definedName name="объем___0___4___0" localSheetId="1">#REF!</definedName>
    <definedName name="объем___0___4___0">#REF!</definedName>
    <definedName name="объем___0___4___0_14" localSheetId="1">#REF!</definedName>
    <definedName name="объем___0___4___0_14">#REF!</definedName>
    <definedName name="объем___0___4___0_15" localSheetId="1">#REF!</definedName>
    <definedName name="объем___0___4___0_15">#REF!</definedName>
    <definedName name="объем___0___4___0_16" localSheetId="1">#REF!</definedName>
    <definedName name="объем___0___4___0_16">#REF!</definedName>
    <definedName name="объем___0___4___0_19" localSheetId="1">#REF!</definedName>
    <definedName name="объем___0___4___0_19">#REF!</definedName>
    <definedName name="объем___0___4___0_4" localSheetId="1">#REF!</definedName>
    <definedName name="объем___0___4___0_4">#REF!</definedName>
    <definedName name="объем___0___4___5" localSheetId="1">#REF!</definedName>
    <definedName name="объем___0___4___5">#REF!</definedName>
    <definedName name="объем___0___4___5_14" localSheetId="1">#REF!</definedName>
    <definedName name="объем___0___4___5_14">#REF!</definedName>
    <definedName name="объем___0___4___5_15" localSheetId="1">#REF!</definedName>
    <definedName name="объем___0___4___5_15">#REF!</definedName>
    <definedName name="объем___0___4___5_16" localSheetId="1">#REF!</definedName>
    <definedName name="объем___0___4___5_16">#REF!</definedName>
    <definedName name="объем___0___4___5_19" localSheetId="1">#REF!</definedName>
    <definedName name="объем___0___4___5_19">#REF!</definedName>
    <definedName name="объем___0___4___5_4" localSheetId="1">#REF!</definedName>
    <definedName name="объем___0___4___5_4">#REF!</definedName>
    <definedName name="объем___0___4_1" localSheetId="1">#REF!</definedName>
    <definedName name="объем___0___4_1">#REF!</definedName>
    <definedName name="объем___0___4_10" localSheetId="1">#REF!</definedName>
    <definedName name="объем___0___4_10">#REF!</definedName>
    <definedName name="объем___0___4_13" localSheetId="1">#REF!</definedName>
    <definedName name="объем___0___4_13">#REF!</definedName>
    <definedName name="объем___0___4_14" localSheetId="1">#REF!</definedName>
    <definedName name="объем___0___4_14">#REF!</definedName>
    <definedName name="объем___0___4_15" localSheetId="1">#REF!</definedName>
    <definedName name="объем___0___4_15">#REF!</definedName>
    <definedName name="объем___0___4_16" localSheetId="1">#REF!</definedName>
    <definedName name="объем___0___4_16">#REF!</definedName>
    <definedName name="объем___0___4_17" localSheetId="1">#REF!</definedName>
    <definedName name="объем___0___4_17">#REF!</definedName>
    <definedName name="объем___0___4_18" localSheetId="1">#REF!</definedName>
    <definedName name="объем___0___4_18">#REF!</definedName>
    <definedName name="объем___0___4_19" localSheetId="1">#REF!</definedName>
    <definedName name="объем___0___4_19">#REF!</definedName>
    <definedName name="объем___0___4_20" localSheetId="1">#REF!</definedName>
    <definedName name="объем___0___4_20">#REF!</definedName>
    <definedName name="объем___0___4_3" localSheetId="1">#REF!</definedName>
    <definedName name="объем___0___4_3">#REF!</definedName>
    <definedName name="объем___0___4_4" localSheetId="1">#REF!</definedName>
    <definedName name="объем___0___4_4">#REF!</definedName>
    <definedName name="объем___0___4_5" localSheetId="1">#REF!</definedName>
    <definedName name="объем___0___4_5">#REF!</definedName>
    <definedName name="объем___0___4_7" localSheetId="1">#REF!</definedName>
    <definedName name="объем___0___4_7">#REF!</definedName>
    <definedName name="объем___0___4_8" localSheetId="1">#REF!</definedName>
    <definedName name="объем___0___4_8">#REF!</definedName>
    <definedName name="объем___0___4_9" localSheetId="1">#REF!</definedName>
    <definedName name="объем___0___4_9">#REF!</definedName>
    <definedName name="объем___0___5" localSheetId="1">#REF!</definedName>
    <definedName name="объем___0___5">#REF!</definedName>
    <definedName name="объем___0___5___0" localSheetId="1">#REF!</definedName>
    <definedName name="объем___0___5___0">#REF!</definedName>
    <definedName name="объем___0___5___0_15" localSheetId="1">#REF!</definedName>
    <definedName name="объем___0___5___0_15">#REF!</definedName>
    <definedName name="объем___0___5___0_16" localSheetId="1">#REF!</definedName>
    <definedName name="объем___0___5___0_16">#REF!</definedName>
    <definedName name="объем___0___5___0_19" localSheetId="1">#REF!</definedName>
    <definedName name="объем___0___5___0_19">#REF!</definedName>
    <definedName name="объем___0___5___0_4" localSheetId="1">#REF!</definedName>
    <definedName name="объем___0___5___0_4">#REF!</definedName>
    <definedName name="объем___0___5_13" localSheetId="1">#REF!</definedName>
    <definedName name="объем___0___5_13">#REF!</definedName>
    <definedName name="объем___0___5_14" localSheetId="1">#REF!</definedName>
    <definedName name="объем___0___5_14">#REF!</definedName>
    <definedName name="объем___0___5_15" localSheetId="1">#REF!</definedName>
    <definedName name="объем___0___5_15">#REF!</definedName>
    <definedName name="объем___0___5_16" localSheetId="1">#REF!</definedName>
    <definedName name="объем___0___5_16">#REF!</definedName>
    <definedName name="объем___0___5_17" localSheetId="1">#REF!</definedName>
    <definedName name="объем___0___5_17">#REF!</definedName>
    <definedName name="объем___0___5_18" localSheetId="1">#REF!</definedName>
    <definedName name="объем___0___5_18">#REF!</definedName>
    <definedName name="объем___0___5_19" localSheetId="1">#REF!</definedName>
    <definedName name="объем___0___5_19">#REF!</definedName>
    <definedName name="объем___0___5_20" localSheetId="1">#REF!</definedName>
    <definedName name="объем___0___5_20">#REF!</definedName>
    <definedName name="объем___0___5_3" localSheetId="1">#REF!</definedName>
    <definedName name="объем___0___5_3">#REF!</definedName>
    <definedName name="объем___0___5_4" localSheetId="1">#REF!</definedName>
    <definedName name="объем___0___5_4">#REF!</definedName>
    <definedName name="объем___0___6" localSheetId="1">#REF!</definedName>
    <definedName name="объем___0___6">#REF!</definedName>
    <definedName name="объем___0___6___0" localSheetId="1">#REF!</definedName>
    <definedName name="объем___0___6___0">#REF!</definedName>
    <definedName name="объем___0___6___0_15" localSheetId="1">#REF!</definedName>
    <definedName name="объем___0___6___0_15">#REF!</definedName>
    <definedName name="объем___0___6___0_16" localSheetId="1">#REF!</definedName>
    <definedName name="объем___0___6___0_16">#REF!</definedName>
    <definedName name="объем___0___6___0_19" localSheetId="1">#REF!</definedName>
    <definedName name="объем___0___6___0_19">#REF!</definedName>
    <definedName name="объем___0___6___0_4" localSheetId="1">#REF!</definedName>
    <definedName name="объем___0___6___0_4">#REF!</definedName>
    <definedName name="объем___0___6_1" localSheetId="1">#REF!</definedName>
    <definedName name="объем___0___6_1">#REF!</definedName>
    <definedName name="объем___0___6_10" localSheetId="1">#REF!</definedName>
    <definedName name="объем___0___6_10">#REF!</definedName>
    <definedName name="объем___0___6_13" localSheetId="1">#REF!</definedName>
    <definedName name="объем___0___6_13">#REF!</definedName>
    <definedName name="объем___0___6_14" localSheetId="1">#REF!</definedName>
    <definedName name="объем___0___6_14">#REF!</definedName>
    <definedName name="объем___0___6_15" localSheetId="1">#REF!</definedName>
    <definedName name="объем___0___6_15">#REF!</definedName>
    <definedName name="объем___0___6_16" localSheetId="1">#REF!</definedName>
    <definedName name="объем___0___6_16">#REF!</definedName>
    <definedName name="объем___0___6_17" localSheetId="1">#REF!</definedName>
    <definedName name="объем___0___6_17">#REF!</definedName>
    <definedName name="объем___0___6_18" localSheetId="1">#REF!</definedName>
    <definedName name="объем___0___6_18">#REF!</definedName>
    <definedName name="объем___0___6_19" localSheetId="1">#REF!</definedName>
    <definedName name="объем___0___6_19">#REF!</definedName>
    <definedName name="объем___0___6_20" localSheetId="1">#REF!</definedName>
    <definedName name="объем___0___6_20">#REF!</definedName>
    <definedName name="объем___0___6_3" localSheetId="1">#REF!</definedName>
    <definedName name="объем___0___6_3">#REF!</definedName>
    <definedName name="объем___0___6_4" localSheetId="1">#REF!</definedName>
    <definedName name="объем___0___6_4">#REF!</definedName>
    <definedName name="объем___0___6_7" localSheetId="1">#REF!</definedName>
    <definedName name="объем___0___6_7">#REF!</definedName>
    <definedName name="объем___0___6_8" localSheetId="1">#REF!</definedName>
    <definedName name="объем___0___6_8">#REF!</definedName>
    <definedName name="объем___0___6_9" localSheetId="1">#REF!</definedName>
    <definedName name="объем___0___6_9">#REF!</definedName>
    <definedName name="объем___0___7" localSheetId="1">#REF!</definedName>
    <definedName name="объем___0___7">#REF!</definedName>
    <definedName name="объем___0___7_15" localSheetId="1">#REF!</definedName>
    <definedName name="объем___0___7_15">#REF!</definedName>
    <definedName name="объем___0___7_16" localSheetId="1">#REF!</definedName>
    <definedName name="объем___0___7_16">#REF!</definedName>
    <definedName name="объем___0___7_19" localSheetId="1">#REF!</definedName>
    <definedName name="объем___0___7_19">#REF!</definedName>
    <definedName name="объем___0___7_4" localSheetId="1">#REF!</definedName>
    <definedName name="объем___0___7_4">#REF!</definedName>
    <definedName name="объем___0___8" localSheetId="1">#REF!</definedName>
    <definedName name="объем___0___8">#REF!</definedName>
    <definedName name="объем___0___8___0" localSheetId="1">#REF!</definedName>
    <definedName name="объем___0___8___0">#REF!</definedName>
    <definedName name="объем___0___8___0_15" localSheetId="1">#REF!</definedName>
    <definedName name="объем___0___8___0_15">#REF!</definedName>
    <definedName name="объем___0___8___0_16" localSheetId="1">#REF!</definedName>
    <definedName name="объем___0___8___0_16">#REF!</definedName>
    <definedName name="объем___0___8___0_19" localSheetId="1">#REF!</definedName>
    <definedName name="объем___0___8___0_19">#REF!</definedName>
    <definedName name="объем___0___8___0_4" localSheetId="1">#REF!</definedName>
    <definedName name="объем___0___8___0_4">#REF!</definedName>
    <definedName name="объем___0___8_1" localSheetId="1">#REF!</definedName>
    <definedName name="объем___0___8_1">#REF!</definedName>
    <definedName name="объем___0___8_10" localSheetId="1">#REF!</definedName>
    <definedName name="объем___0___8_10">#REF!</definedName>
    <definedName name="объем___0___8_13" localSheetId="1">#REF!</definedName>
    <definedName name="объем___0___8_13">#REF!</definedName>
    <definedName name="объем___0___8_14" localSheetId="1">#REF!</definedName>
    <definedName name="объем___0___8_14">#REF!</definedName>
    <definedName name="объем___0___8_15" localSheetId="1">#REF!</definedName>
    <definedName name="объем___0___8_15">#REF!</definedName>
    <definedName name="объем___0___8_16" localSheetId="1">#REF!</definedName>
    <definedName name="объем___0___8_16">#REF!</definedName>
    <definedName name="объем___0___8_17" localSheetId="1">#REF!</definedName>
    <definedName name="объем___0___8_17">#REF!</definedName>
    <definedName name="объем___0___8_18" localSheetId="1">#REF!</definedName>
    <definedName name="объем___0___8_18">#REF!</definedName>
    <definedName name="объем___0___8_19" localSheetId="1">#REF!</definedName>
    <definedName name="объем___0___8_19">#REF!</definedName>
    <definedName name="объем___0___8_20" localSheetId="1">#REF!</definedName>
    <definedName name="объем___0___8_20">#REF!</definedName>
    <definedName name="объем___0___8_3" localSheetId="1">#REF!</definedName>
    <definedName name="объем___0___8_3">#REF!</definedName>
    <definedName name="объем___0___8_4" localSheetId="1">#REF!</definedName>
    <definedName name="объем___0___8_4">#REF!</definedName>
    <definedName name="объем___0___8_7" localSheetId="1">#REF!</definedName>
    <definedName name="объем___0___8_7">#REF!</definedName>
    <definedName name="объем___0___8_8" localSheetId="1">#REF!</definedName>
    <definedName name="объем___0___8_8">#REF!</definedName>
    <definedName name="объем___0___8_9" localSheetId="1">#REF!</definedName>
    <definedName name="объем___0___8_9">#REF!</definedName>
    <definedName name="объем___0___9">"$#ССЫЛ!.$M$1:$M$32000"</definedName>
    <definedName name="объем___0_1" localSheetId="1">#REF!</definedName>
    <definedName name="объем___0_1">#REF!</definedName>
    <definedName name="объем___0_1_15" localSheetId="1">#REF!</definedName>
    <definedName name="объем___0_1_15">#REF!</definedName>
    <definedName name="объем___0_10" localSheetId="1">#REF!</definedName>
    <definedName name="объем___0_10">#REF!</definedName>
    <definedName name="объем___0_13" localSheetId="1">#REF!</definedName>
    <definedName name="объем___0_13">#REF!</definedName>
    <definedName name="объем___0_14">NA()</definedName>
    <definedName name="объем___0_15" localSheetId="1">#REF!</definedName>
    <definedName name="объем___0_15">#REF!</definedName>
    <definedName name="объем___0_16" localSheetId="1">#REF!</definedName>
    <definedName name="объем___0_16">#REF!</definedName>
    <definedName name="объем___0_17" localSheetId="1">#REF!</definedName>
    <definedName name="объем___0_17">#REF!</definedName>
    <definedName name="объем___0_18" localSheetId="1">#REF!</definedName>
    <definedName name="объем___0_18">#REF!</definedName>
    <definedName name="объем___0_19" localSheetId="1">#REF!</definedName>
    <definedName name="объем___0_19">#REF!</definedName>
    <definedName name="объем___0_20" localSheetId="1">#REF!</definedName>
    <definedName name="объем___0_20">#REF!</definedName>
    <definedName name="объем___0_3" localSheetId="1">#REF!</definedName>
    <definedName name="объем___0_3">#REF!</definedName>
    <definedName name="объем___0_4" localSheetId="1">#REF!</definedName>
    <definedName name="объем___0_4">#REF!</definedName>
    <definedName name="объем___0_5" localSheetId="1">#REF!</definedName>
    <definedName name="объем___0_5">#REF!</definedName>
    <definedName name="объем___0_7" localSheetId="1">#REF!</definedName>
    <definedName name="объем___0_7">#REF!</definedName>
    <definedName name="объем___0_8" localSheetId="1">#REF!</definedName>
    <definedName name="объем___0_8">#REF!</definedName>
    <definedName name="объем___0_9" localSheetId="1">#REF!</definedName>
    <definedName name="объем___0_9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___0___0" localSheetId="1">#REF!</definedName>
    <definedName name="объем___1___0___0">#REF!</definedName>
    <definedName name="объем___1___0___0_14" localSheetId="1">#REF!</definedName>
    <definedName name="объем___1___0___0_14">#REF!</definedName>
    <definedName name="объем___1___0___0_15" localSheetId="1">#REF!</definedName>
    <definedName name="объем___1___0___0_15">#REF!</definedName>
    <definedName name="объем___1___0___0_16" localSheetId="1">#REF!</definedName>
    <definedName name="объем___1___0___0_16">#REF!</definedName>
    <definedName name="объем___1___0___0_19" localSheetId="1">#REF!</definedName>
    <definedName name="объем___1___0___0_19">#REF!</definedName>
    <definedName name="объем___1___0___0_4" localSheetId="1">#REF!</definedName>
    <definedName name="объем___1___0___0_4">#REF!</definedName>
    <definedName name="объем___1___0_1" localSheetId="1">#REF!</definedName>
    <definedName name="объем___1___0_1">#REF!</definedName>
    <definedName name="объем___1___0_10" localSheetId="1">#REF!</definedName>
    <definedName name="объем___1___0_10">#REF!</definedName>
    <definedName name="объем___1___0_13" localSheetId="1">#REF!</definedName>
    <definedName name="объем___1___0_13">#REF!</definedName>
    <definedName name="объем___1___0_14" localSheetId="1">#REF!</definedName>
    <definedName name="объем___1___0_14">#REF!</definedName>
    <definedName name="объем___1___0_15" localSheetId="1">#REF!</definedName>
    <definedName name="объем___1___0_15">#REF!</definedName>
    <definedName name="объем___1___0_16" localSheetId="1">#REF!</definedName>
    <definedName name="объем___1___0_16">#REF!</definedName>
    <definedName name="объем___1___0_17" localSheetId="1">#REF!</definedName>
    <definedName name="объем___1___0_17">#REF!</definedName>
    <definedName name="объем___1___0_18" localSheetId="1">#REF!</definedName>
    <definedName name="объем___1___0_18">#REF!</definedName>
    <definedName name="объем___1___0_19" localSheetId="1">#REF!</definedName>
    <definedName name="объем___1___0_19">#REF!</definedName>
    <definedName name="объем___1___0_20" localSheetId="1">#REF!</definedName>
    <definedName name="объем___1___0_20">#REF!</definedName>
    <definedName name="объем___1___0_3" localSheetId="1">#REF!</definedName>
    <definedName name="объем___1___0_3">#REF!</definedName>
    <definedName name="объем___1___0_4" localSheetId="1">#REF!</definedName>
    <definedName name="объем___1___0_4">#REF!</definedName>
    <definedName name="объем___1___0_7" localSheetId="1">#REF!</definedName>
    <definedName name="объем___1___0_7">#REF!</definedName>
    <definedName name="объем___1___0_8" localSheetId="1">#REF!</definedName>
    <definedName name="объем___1___0_8">#REF!</definedName>
    <definedName name="объем___1___0_9" localSheetId="1">#REF!</definedName>
    <definedName name="объем___1___0_9">#REF!</definedName>
    <definedName name="объем___1___1" localSheetId="1">#REF!</definedName>
    <definedName name="объем___1___1">#REF!</definedName>
    <definedName name="объем___1___5" localSheetId="1">#REF!</definedName>
    <definedName name="объем___1___5">#REF!</definedName>
    <definedName name="объем___1___5_14" localSheetId="1">#REF!</definedName>
    <definedName name="объем___1___5_14">#REF!</definedName>
    <definedName name="объем___1___5_15" localSheetId="1">#REF!</definedName>
    <definedName name="объем___1___5_15">#REF!</definedName>
    <definedName name="объем___1___5_16" localSheetId="1">#REF!</definedName>
    <definedName name="объем___1___5_16">#REF!</definedName>
    <definedName name="объем___1___5_19" localSheetId="1">#REF!</definedName>
    <definedName name="объем___1___5_19">#REF!</definedName>
    <definedName name="объем___1___5_4" localSheetId="1">#REF!</definedName>
    <definedName name="объем___1___5_4">#REF!</definedName>
    <definedName name="объем___1_1" localSheetId="1">#REF!</definedName>
    <definedName name="объем___1_1">#REF!</definedName>
    <definedName name="объем___1_10" localSheetId="1">#REF!</definedName>
    <definedName name="объем___1_10">#REF!</definedName>
    <definedName name="объем___1_13" localSheetId="1">#REF!</definedName>
    <definedName name="объем___1_13">#REF!</definedName>
    <definedName name="объем___1_14" localSheetId="1">#REF!</definedName>
    <definedName name="объем___1_14">#REF!</definedName>
    <definedName name="объем___1_15" localSheetId="1">#REF!</definedName>
    <definedName name="объем___1_15">#REF!</definedName>
    <definedName name="объем___1_16" localSheetId="1">#REF!</definedName>
    <definedName name="объем___1_16">#REF!</definedName>
    <definedName name="объем___1_17" localSheetId="1">#REF!</definedName>
    <definedName name="объем___1_17">#REF!</definedName>
    <definedName name="объем___1_18" localSheetId="1">#REF!</definedName>
    <definedName name="объем___1_18">#REF!</definedName>
    <definedName name="объем___1_19" localSheetId="1">#REF!</definedName>
    <definedName name="объем___1_19">#REF!</definedName>
    <definedName name="объем___1_20" localSheetId="1">#REF!</definedName>
    <definedName name="объем___1_20">#REF!</definedName>
    <definedName name="объем___1_3" localSheetId="1">#REF!</definedName>
    <definedName name="объем___1_3">#REF!</definedName>
    <definedName name="объем___1_4" localSheetId="1">#REF!</definedName>
    <definedName name="объем___1_4">#REF!</definedName>
    <definedName name="объем___1_5" localSheetId="1">#REF!</definedName>
    <definedName name="объем___1_5">#REF!</definedName>
    <definedName name="объем___1_7" localSheetId="1">#REF!</definedName>
    <definedName name="объем___1_7">#REF!</definedName>
    <definedName name="объем___1_8" localSheetId="1">#REF!</definedName>
    <definedName name="объем___1_8">#REF!</definedName>
    <definedName name="объем___1_9" localSheetId="1">#REF!</definedName>
    <definedName name="объем___1_9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0___0___0" localSheetId="1">#REF!</definedName>
    <definedName name="объем___10___0___0___0">#REF!</definedName>
    <definedName name="объем___10___0___0___0_14" localSheetId="1">#REF!</definedName>
    <definedName name="объем___10___0___0___0_14">#REF!</definedName>
    <definedName name="объем___10___0___0___0_15" localSheetId="1">#REF!</definedName>
    <definedName name="объем___10___0___0___0_15">#REF!</definedName>
    <definedName name="объем___10___0___0___0_16" localSheetId="1">#REF!</definedName>
    <definedName name="объем___10___0___0___0_16">#REF!</definedName>
    <definedName name="объем___10___0___0___0_19" localSheetId="1">#REF!</definedName>
    <definedName name="объем___10___0___0___0_19">#REF!</definedName>
    <definedName name="объем___10___0___0___0_4" localSheetId="1">#REF!</definedName>
    <definedName name="объем___10___0___0___0_4">#REF!</definedName>
    <definedName name="объем___10___0___0_1" localSheetId="1">#REF!</definedName>
    <definedName name="объем___10___0___0_1">#REF!</definedName>
    <definedName name="объем___10___0___0_10" localSheetId="1">#REF!</definedName>
    <definedName name="объем___10___0___0_10">#REF!</definedName>
    <definedName name="объем___10___0___0_13" localSheetId="1">#REF!</definedName>
    <definedName name="объем___10___0___0_13">#REF!</definedName>
    <definedName name="объем___10___0___0_14" localSheetId="1">#REF!</definedName>
    <definedName name="объем___10___0___0_14">#REF!</definedName>
    <definedName name="объем___10___0___0_15" localSheetId="1">#REF!</definedName>
    <definedName name="объем___10___0___0_15">#REF!</definedName>
    <definedName name="объем___10___0___0_16" localSheetId="1">#REF!</definedName>
    <definedName name="объем___10___0___0_16">#REF!</definedName>
    <definedName name="объем___10___0___0_17" localSheetId="1">#REF!</definedName>
    <definedName name="объем___10___0___0_17">#REF!</definedName>
    <definedName name="объем___10___0___0_18" localSheetId="1">#REF!</definedName>
    <definedName name="объем___10___0___0_18">#REF!</definedName>
    <definedName name="объем___10___0___0_19" localSheetId="1">#REF!</definedName>
    <definedName name="объем___10___0___0_19">#REF!</definedName>
    <definedName name="объем___10___0___0_20" localSheetId="1">#REF!</definedName>
    <definedName name="объем___10___0___0_20">#REF!</definedName>
    <definedName name="объем___10___0___0_3" localSheetId="1">#REF!</definedName>
    <definedName name="объем___10___0___0_3">#REF!</definedName>
    <definedName name="объем___10___0___0_4" localSheetId="1">#REF!</definedName>
    <definedName name="объем___10___0___0_4">#REF!</definedName>
    <definedName name="объем___10___0___0_7" localSheetId="1">#REF!</definedName>
    <definedName name="объем___10___0___0_7">#REF!</definedName>
    <definedName name="объем___10___0___0_8" localSheetId="1">#REF!</definedName>
    <definedName name="объем___10___0___0_8">#REF!</definedName>
    <definedName name="объем___10___0___0_9" localSheetId="1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 localSheetId="1">#REF!</definedName>
    <definedName name="объем___10___0_14">#REF!</definedName>
    <definedName name="объем___10___0_3">NA()</definedName>
    <definedName name="объем___10___0_5">NA()</definedName>
    <definedName name="объем___10___1" localSheetId="1">#REF!</definedName>
    <definedName name="объем___10___1">#REF!</definedName>
    <definedName name="объем___10___1_13" localSheetId="1">#REF!</definedName>
    <definedName name="объем___10___1_13">#REF!</definedName>
    <definedName name="объем___10___1_15" localSheetId="1">#REF!</definedName>
    <definedName name="объем___10___1_15">#REF!</definedName>
    <definedName name="объем___10___1_16" localSheetId="1">#REF!</definedName>
    <definedName name="объем___10___1_16">#REF!</definedName>
    <definedName name="объем___10___1_17" localSheetId="1">#REF!</definedName>
    <definedName name="объем___10___1_17">#REF!</definedName>
    <definedName name="объем___10___1_18" localSheetId="1">#REF!</definedName>
    <definedName name="объем___10___1_18">#REF!</definedName>
    <definedName name="объем___10___1_19" localSheetId="1">#REF!</definedName>
    <definedName name="объем___10___1_19">#REF!</definedName>
    <definedName name="объем___10___1_20" localSheetId="1">#REF!</definedName>
    <definedName name="объем___10___1_20">#REF!</definedName>
    <definedName name="объем___10___1_3" localSheetId="1">#REF!</definedName>
    <definedName name="объем___10___1_3">#REF!</definedName>
    <definedName name="объем___10___1_4" localSheetId="1">#REF!</definedName>
    <definedName name="объем___10___1_4">#REF!</definedName>
    <definedName name="объем___10___10" localSheetId="1">#REF!</definedName>
    <definedName name="объем___10___10">#REF!</definedName>
    <definedName name="объем___10___10_13" localSheetId="1">#REF!</definedName>
    <definedName name="объем___10___10_13">#REF!</definedName>
    <definedName name="объем___10___10_15" localSheetId="1">#REF!</definedName>
    <definedName name="объем___10___10_15">#REF!</definedName>
    <definedName name="объем___10___10_16" localSheetId="1">#REF!</definedName>
    <definedName name="объем___10___10_16">#REF!</definedName>
    <definedName name="объем___10___10_17" localSheetId="1">#REF!</definedName>
    <definedName name="объем___10___10_17">#REF!</definedName>
    <definedName name="объем___10___10_18" localSheetId="1">#REF!</definedName>
    <definedName name="объем___10___10_18">#REF!</definedName>
    <definedName name="объем___10___10_19" localSheetId="1">#REF!</definedName>
    <definedName name="объем___10___10_19">#REF!</definedName>
    <definedName name="объем___10___10_20" localSheetId="1">#REF!</definedName>
    <definedName name="объем___10___10_20">#REF!</definedName>
    <definedName name="объем___10___10_3" localSheetId="1">#REF!</definedName>
    <definedName name="объем___10___10_3">#REF!</definedName>
    <definedName name="объем___10___10_4" localSheetId="1">#REF!</definedName>
    <definedName name="объем___10___10_4">#REF!</definedName>
    <definedName name="объем___10___12" localSheetId="1">#REF!</definedName>
    <definedName name="объем___10___12">#REF!</definedName>
    <definedName name="объем___10___12_13" localSheetId="1">#REF!</definedName>
    <definedName name="объем___10___12_13">#REF!</definedName>
    <definedName name="объем___10___12_15" localSheetId="1">#REF!</definedName>
    <definedName name="объем___10___12_15">#REF!</definedName>
    <definedName name="объем___10___12_16" localSheetId="1">#REF!</definedName>
    <definedName name="объем___10___12_16">#REF!</definedName>
    <definedName name="объем___10___12_17" localSheetId="1">#REF!</definedName>
    <definedName name="объем___10___12_17">#REF!</definedName>
    <definedName name="объем___10___12_18" localSheetId="1">#REF!</definedName>
    <definedName name="объем___10___12_18">#REF!</definedName>
    <definedName name="объем___10___12_19" localSheetId="1">#REF!</definedName>
    <definedName name="объем___10___12_19">#REF!</definedName>
    <definedName name="объем___10___12_20" localSheetId="1">#REF!</definedName>
    <definedName name="объем___10___12_20">#REF!</definedName>
    <definedName name="объем___10___12_3" localSheetId="1">#REF!</definedName>
    <definedName name="объем___10___12_3">#REF!</definedName>
    <definedName name="объем___10___12_4" localSheetId="1">#REF!</definedName>
    <definedName name="объем___10___12_4">#REF!</definedName>
    <definedName name="объем___10___2">NA()</definedName>
    <definedName name="объем___10___4">NA()</definedName>
    <definedName name="объем___10___5" localSheetId="1">#REF!</definedName>
    <definedName name="объем___10___5">#REF!</definedName>
    <definedName name="объем___10___5_14" localSheetId="1">#REF!</definedName>
    <definedName name="объем___10___5_14">#REF!</definedName>
    <definedName name="объем___10___5_15" localSheetId="1">#REF!</definedName>
    <definedName name="объем___10___5_15">#REF!</definedName>
    <definedName name="объем___10___5_16" localSheetId="1">#REF!</definedName>
    <definedName name="объем___10___5_16">#REF!</definedName>
    <definedName name="объем___10___5_19" localSheetId="1">#REF!</definedName>
    <definedName name="объем___10___5_19">#REF!</definedName>
    <definedName name="объем___10___5_4" localSheetId="1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 localSheetId="1">#REF!</definedName>
    <definedName name="объем___10_1_15">#REF!</definedName>
    <definedName name="объем___10_10" localSheetId="1">#REF!</definedName>
    <definedName name="объем___10_10">#REF!</definedName>
    <definedName name="объем___10_13" localSheetId="1">#REF!</definedName>
    <definedName name="объем___10_13">#REF!</definedName>
    <definedName name="объем___10_14">NA()</definedName>
    <definedName name="объем___10_15" localSheetId="1">#REF!</definedName>
    <definedName name="объем___10_15">#REF!</definedName>
    <definedName name="объем___10_16" localSheetId="1">#REF!</definedName>
    <definedName name="объем___10_16">#REF!</definedName>
    <definedName name="объем___10_17" localSheetId="1">#REF!</definedName>
    <definedName name="объем___10_17">#REF!</definedName>
    <definedName name="объем___10_18" localSheetId="1">#REF!</definedName>
    <definedName name="объем___10_18">#REF!</definedName>
    <definedName name="объем___10_19" localSheetId="1">#REF!</definedName>
    <definedName name="объем___10_19">#REF!</definedName>
    <definedName name="объем___10_20" localSheetId="1">#REF!</definedName>
    <definedName name="объем___10_20">#REF!</definedName>
    <definedName name="объем___10_3" localSheetId="1">#REF!</definedName>
    <definedName name="объем___10_3">#REF!</definedName>
    <definedName name="объем___10_4" localSheetId="1">#REF!</definedName>
    <definedName name="объем___10_4">#REF!</definedName>
    <definedName name="объем___10_5" localSheetId="1">#REF!</definedName>
    <definedName name="объем___10_5">#REF!</definedName>
    <definedName name="объем___10_7" localSheetId="1">#REF!</definedName>
    <definedName name="объем___10_7">#REF!</definedName>
    <definedName name="объем___10_8" localSheetId="1">#REF!</definedName>
    <definedName name="объем___10_8">#REF!</definedName>
    <definedName name="объем___10_9" localSheetId="1">#REF!</definedName>
    <definedName name="объем___10_9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10_13" localSheetId="1">#REF!</definedName>
    <definedName name="объем___11___10_13">#REF!</definedName>
    <definedName name="объем___11___10_15" localSheetId="1">#REF!</definedName>
    <definedName name="объем___11___10_15">#REF!</definedName>
    <definedName name="объем___11___10_16" localSheetId="1">#REF!</definedName>
    <definedName name="объем___11___10_16">#REF!</definedName>
    <definedName name="объем___11___10_17" localSheetId="1">#REF!</definedName>
    <definedName name="объем___11___10_17">#REF!</definedName>
    <definedName name="объем___11___10_18" localSheetId="1">#REF!</definedName>
    <definedName name="объем___11___10_18">#REF!</definedName>
    <definedName name="объем___11___10_19" localSheetId="1">#REF!</definedName>
    <definedName name="объем___11___10_19">#REF!</definedName>
    <definedName name="объем___11___10_20" localSheetId="1">#REF!</definedName>
    <definedName name="объем___11___10_20">#REF!</definedName>
    <definedName name="объем___11___10_3" localSheetId="1">#REF!</definedName>
    <definedName name="объем___11___10_3">#REF!</definedName>
    <definedName name="объем___11___10_4" localSheetId="1">#REF!</definedName>
    <definedName name="объем___11___10_4">#REF!</definedName>
    <definedName name="объем___11___2" localSheetId="1">#REF!</definedName>
    <definedName name="объем___11___2">#REF!</definedName>
    <definedName name="объем___11___2_13" localSheetId="1">#REF!</definedName>
    <definedName name="объем___11___2_13">#REF!</definedName>
    <definedName name="объем___11___2_15" localSheetId="1">#REF!</definedName>
    <definedName name="объем___11___2_15">#REF!</definedName>
    <definedName name="объем___11___2_16" localSheetId="1">#REF!</definedName>
    <definedName name="объем___11___2_16">#REF!</definedName>
    <definedName name="объем___11___2_17" localSheetId="1">#REF!</definedName>
    <definedName name="объем___11___2_17">#REF!</definedName>
    <definedName name="объем___11___2_18" localSheetId="1">#REF!</definedName>
    <definedName name="объем___11___2_18">#REF!</definedName>
    <definedName name="объем___11___2_19" localSheetId="1">#REF!</definedName>
    <definedName name="объем___11___2_19">#REF!</definedName>
    <definedName name="объем___11___2_20" localSheetId="1">#REF!</definedName>
    <definedName name="объем___11___2_20">#REF!</definedName>
    <definedName name="объем___11___2_3" localSheetId="1">#REF!</definedName>
    <definedName name="объем___11___2_3">#REF!</definedName>
    <definedName name="объем___11___2_4" localSheetId="1">#REF!</definedName>
    <definedName name="объем___11___2_4">#REF!</definedName>
    <definedName name="объем___11___4" localSheetId="1">#REF!</definedName>
    <definedName name="объем___11___4">#REF!</definedName>
    <definedName name="объем___11___4_13" localSheetId="1">#REF!</definedName>
    <definedName name="объем___11___4_13">#REF!</definedName>
    <definedName name="объем___11___4_15" localSheetId="1">#REF!</definedName>
    <definedName name="объем___11___4_15">#REF!</definedName>
    <definedName name="объем___11___4_16" localSheetId="1">#REF!</definedName>
    <definedName name="объем___11___4_16">#REF!</definedName>
    <definedName name="объем___11___4_17" localSheetId="1">#REF!</definedName>
    <definedName name="объем___11___4_17">#REF!</definedName>
    <definedName name="объем___11___4_18" localSheetId="1">#REF!</definedName>
    <definedName name="объем___11___4_18">#REF!</definedName>
    <definedName name="объем___11___4_19" localSheetId="1">#REF!</definedName>
    <definedName name="объем___11___4_19">#REF!</definedName>
    <definedName name="объем___11___4_20" localSheetId="1">#REF!</definedName>
    <definedName name="объем___11___4_20">#REF!</definedName>
    <definedName name="объем___11___4_3" localSheetId="1">#REF!</definedName>
    <definedName name="объем___11___4_3">#REF!</definedName>
    <definedName name="объем___11___4_4" localSheetId="1">#REF!</definedName>
    <definedName name="объем___11___4_4">#REF!</definedName>
    <definedName name="объем___11___6" localSheetId="1">#REF!</definedName>
    <definedName name="объем___11___6">#REF!</definedName>
    <definedName name="объем___11___6_13" localSheetId="1">#REF!</definedName>
    <definedName name="объем___11___6_13">#REF!</definedName>
    <definedName name="объем___11___6_15" localSheetId="1">#REF!</definedName>
    <definedName name="объем___11___6_15">#REF!</definedName>
    <definedName name="объем___11___6_16" localSheetId="1">#REF!</definedName>
    <definedName name="объем___11___6_16">#REF!</definedName>
    <definedName name="объем___11___6_17" localSheetId="1">#REF!</definedName>
    <definedName name="объем___11___6_17">#REF!</definedName>
    <definedName name="объем___11___6_18" localSheetId="1">#REF!</definedName>
    <definedName name="объем___11___6_18">#REF!</definedName>
    <definedName name="объем___11___6_19" localSheetId="1">#REF!</definedName>
    <definedName name="объем___11___6_19">#REF!</definedName>
    <definedName name="объем___11___6_20" localSheetId="1">#REF!</definedName>
    <definedName name="объем___11___6_20">#REF!</definedName>
    <definedName name="объем___11___6_3" localSheetId="1">#REF!</definedName>
    <definedName name="объем___11___6_3">#REF!</definedName>
    <definedName name="объем___11___6_4" localSheetId="1">#REF!</definedName>
    <definedName name="объем___11___6_4">#REF!</definedName>
    <definedName name="объем___11___8" localSheetId="1">#REF!</definedName>
    <definedName name="объем___11___8">#REF!</definedName>
    <definedName name="объем___11___8_13" localSheetId="1">#REF!</definedName>
    <definedName name="объем___11___8_13">#REF!</definedName>
    <definedName name="объем___11___8_15" localSheetId="1">#REF!</definedName>
    <definedName name="объем___11___8_15">#REF!</definedName>
    <definedName name="объем___11___8_16" localSheetId="1">#REF!</definedName>
    <definedName name="объем___11___8_16">#REF!</definedName>
    <definedName name="объем___11___8_17" localSheetId="1">#REF!</definedName>
    <definedName name="объем___11___8_17">#REF!</definedName>
    <definedName name="объем___11___8_18" localSheetId="1">#REF!</definedName>
    <definedName name="объем___11___8_18">#REF!</definedName>
    <definedName name="объем___11___8_19" localSheetId="1">#REF!</definedName>
    <definedName name="объем___11___8_19">#REF!</definedName>
    <definedName name="объем___11___8_20" localSheetId="1">#REF!</definedName>
    <definedName name="объем___11___8_20">#REF!</definedName>
    <definedName name="объем___11___8_3" localSheetId="1">#REF!</definedName>
    <definedName name="объем___11___8_3">#REF!</definedName>
    <definedName name="объем___11___8_4" localSheetId="1">#REF!</definedName>
    <definedName name="объем___11___8_4">#REF!</definedName>
    <definedName name="объем___11_1" localSheetId="1">#REF!</definedName>
    <definedName name="объем___11_1">#REF!</definedName>
    <definedName name="объем___11_10" localSheetId="1">#REF!</definedName>
    <definedName name="объем___11_10">#REF!</definedName>
    <definedName name="объем___11_13" localSheetId="1">#REF!</definedName>
    <definedName name="объем___11_13">#REF!</definedName>
    <definedName name="объем___11_14" localSheetId="1">#REF!</definedName>
    <definedName name="объем___11_14">#REF!</definedName>
    <definedName name="объем___11_15" localSheetId="1">#REF!</definedName>
    <definedName name="объем___11_15">#REF!</definedName>
    <definedName name="объем___11_16" localSheetId="1">#REF!</definedName>
    <definedName name="объем___11_16">#REF!</definedName>
    <definedName name="объем___11_17" localSheetId="1">#REF!</definedName>
    <definedName name="объем___11_17">#REF!</definedName>
    <definedName name="объем___11_18" localSheetId="1">#REF!</definedName>
    <definedName name="объем___11_18">#REF!</definedName>
    <definedName name="объем___11_19" localSheetId="1">#REF!</definedName>
    <definedName name="объем___11_19">#REF!</definedName>
    <definedName name="объем___11_20" localSheetId="1">#REF!</definedName>
    <definedName name="объем___11_20">#REF!</definedName>
    <definedName name="объем___11_3" localSheetId="1">#REF!</definedName>
    <definedName name="объем___11_3">#REF!</definedName>
    <definedName name="объем___11_4" localSheetId="1">#REF!</definedName>
    <definedName name="объем___11_4">#REF!</definedName>
    <definedName name="объем___11_7" localSheetId="1">#REF!</definedName>
    <definedName name="объем___11_7">#REF!</definedName>
    <definedName name="объем___11_8" localSheetId="1">#REF!</definedName>
    <definedName name="объем___11_8">#REF!</definedName>
    <definedName name="объем___11_9" localSheetId="1">#REF!</definedName>
    <definedName name="объем___11_9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0___0___0___0" localSheetId="1">#REF!</definedName>
    <definedName name="объем___2___0___0___0___0">#REF!</definedName>
    <definedName name="объем___2___0___0___0___0_14" localSheetId="1">#REF!</definedName>
    <definedName name="объем___2___0___0___0___0_14">#REF!</definedName>
    <definedName name="объем___2___0___0___0___0_15" localSheetId="1">#REF!</definedName>
    <definedName name="объем___2___0___0___0___0_15">#REF!</definedName>
    <definedName name="объем___2___0___0___0___0_16" localSheetId="1">#REF!</definedName>
    <definedName name="объем___2___0___0___0___0_16">#REF!</definedName>
    <definedName name="объем___2___0___0___0___0_19" localSheetId="1">#REF!</definedName>
    <definedName name="объем___2___0___0___0___0_19">#REF!</definedName>
    <definedName name="объем___2___0___0___0___0_4" localSheetId="1">#REF!</definedName>
    <definedName name="объем___2___0___0___0___0_4">#REF!</definedName>
    <definedName name="объем___2___0___0___0_1" localSheetId="1">#REF!</definedName>
    <definedName name="объем___2___0___0___0_1">#REF!</definedName>
    <definedName name="объем___2___0___0___0_10" localSheetId="1">#REF!</definedName>
    <definedName name="объем___2___0___0___0_10">#REF!</definedName>
    <definedName name="объем___2___0___0___0_13" localSheetId="1">#REF!</definedName>
    <definedName name="объем___2___0___0___0_13">#REF!</definedName>
    <definedName name="объем___2___0___0___0_14" localSheetId="1">#REF!</definedName>
    <definedName name="объем___2___0___0___0_14">#REF!</definedName>
    <definedName name="объем___2___0___0___0_15" localSheetId="1">#REF!</definedName>
    <definedName name="объем___2___0___0___0_15">#REF!</definedName>
    <definedName name="объем___2___0___0___0_16" localSheetId="1">#REF!</definedName>
    <definedName name="объем___2___0___0___0_16">#REF!</definedName>
    <definedName name="объем___2___0___0___0_17" localSheetId="1">#REF!</definedName>
    <definedName name="объем___2___0___0___0_17">#REF!</definedName>
    <definedName name="объем___2___0___0___0_18" localSheetId="1">#REF!</definedName>
    <definedName name="объем___2___0___0___0_18">#REF!</definedName>
    <definedName name="объем___2___0___0___0_19" localSheetId="1">#REF!</definedName>
    <definedName name="объем___2___0___0___0_19">#REF!</definedName>
    <definedName name="объем___2___0___0___0_20" localSheetId="1">#REF!</definedName>
    <definedName name="объем___2___0___0___0_20">#REF!</definedName>
    <definedName name="объем___2___0___0___0_3" localSheetId="1">#REF!</definedName>
    <definedName name="объем___2___0___0___0_3">#REF!</definedName>
    <definedName name="объем___2___0___0___0_4" localSheetId="1">#REF!</definedName>
    <definedName name="объем___2___0___0___0_4">#REF!</definedName>
    <definedName name="объем___2___0___0___0_7" localSheetId="1">#REF!</definedName>
    <definedName name="объем___2___0___0___0_7">#REF!</definedName>
    <definedName name="объем___2___0___0___0_8" localSheetId="1">#REF!</definedName>
    <definedName name="объем___2___0___0___0_8">#REF!</definedName>
    <definedName name="объем___2___0___0___0_9" localSheetId="1">#REF!</definedName>
    <definedName name="объем___2___0___0___0_9">#REF!</definedName>
    <definedName name="объем___2___0___0___1" localSheetId="1">#REF!</definedName>
    <definedName name="объем___2___0___0___1">#REF!</definedName>
    <definedName name="объем___2___0___0___3" localSheetId="1">#REF!</definedName>
    <definedName name="объем___2___0___0___3">#REF!</definedName>
    <definedName name="объем___2___0___0___3_15" localSheetId="1">#REF!</definedName>
    <definedName name="объем___2___0___0___3_15">#REF!</definedName>
    <definedName name="объем___2___0___0___3_16" localSheetId="1">#REF!</definedName>
    <definedName name="объем___2___0___0___3_16">#REF!</definedName>
    <definedName name="объем___2___0___0___3_19" localSheetId="1">#REF!</definedName>
    <definedName name="объем___2___0___0___3_19">#REF!</definedName>
    <definedName name="объем___2___0___0___3_4" localSheetId="1">#REF!</definedName>
    <definedName name="объем___2___0___0___3_4">#REF!</definedName>
    <definedName name="объем___2___0___0___5" localSheetId="1">#REF!</definedName>
    <definedName name="объем___2___0___0___5">#REF!</definedName>
    <definedName name="объем___2___0___0_1" localSheetId="1">#REF!</definedName>
    <definedName name="объем___2___0___0_1">#REF!</definedName>
    <definedName name="объем___2___0___0_10" localSheetId="1">#REF!</definedName>
    <definedName name="объем___2___0___0_10">#REF!</definedName>
    <definedName name="объем___2___0___0_13" localSheetId="1">#REF!</definedName>
    <definedName name="объем___2___0___0_13">#REF!</definedName>
    <definedName name="объем___2___0___0_14" localSheetId="1">#REF!</definedName>
    <definedName name="объем___2___0___0_14">#REF!</definedName>
    <definedName name="объем___2___0___0_15" localSheetId="1">#REF!</definedName>
    <definedName name="объем___2___0___0_15">#REF!</definedName>
    <definedName name="объем___2___0___0_16" localSheetId="1">#REF!</definedName>
    <definedName name="объем___2___0___0_16">#REF!</definedName>
    <definedName name="объем___2___0___0_17" localSheetId="1">#REF!</definedName>
    <definedName name="объем___2___0___0_17">#REF!</definedName>
    <definedName name="объем___2___0___0_18" localSheetId="1">#REF!</definedName>
    <definedName name="объем___2___0___0_18">#REF!</definedName>
    <definedName name="объем___2___0___0_19" localSheetId="1">#REF!</definedName>
    <definedName name="объем___2___0___0_19">#REF!</definedName>
    <definedName name="объем___2___0___0_20" localSheetId="1">#REF!</definedName>
    <definedName name="объем___2___0___0_20">#REF!</definedName>
    <definedName name="объем___2___0___0_3" localSheetId="1">#REF!</definedName>
    <definedName name="объем___2___0___0_3">#REF!</definedName>
    <definedName name="объем___2___0___0_4" localSheetId="1">#REF!</definedName>
    <definedName name="объем___2___0___0_4">#REF!</definedName>
    <definedName name="объем___2___0___0_5" localSheetId="1">#REF!</definedName>
    <definedName name="объем___2___0___0_5">#REF!</definedName>
    <definedName name="объем___2___0___0_7" localSheetId="1">#REF!</definedName>
    <definedName name="объем___2___0___0_7">#REF!</definedName>
    <definedName name="объем___2___0___0_8" localSheetId="1">#REF!</definedName>
    <definedName name="объем___2___0___0_8">#REF!</definedName>
    <definedName name="объем___2___0___0_9" localSheetId="1">#REF!</definedName>
    <definedName name="объем___2___0___0_9">#REF!</definedName>
    <definedName name="объем___2___0___1" localSheetId="1">#REF!</definedName>
    <definedName name="объем___2___0___1">#REF!</definedName>
    <definedName name="объем___2___0___3" localSheetId="1">#REF!</definedName>
    <definedName name="объем___2___0___3">#REF!</definedName>
    <definedName name="объем___2___0___3_15" localSheetId="1">#REF!</definedName>
    <definedName name="объем___2___0___3_15">#REF!</definedName>
    <definedName name="объем___2___0___3_16" localSheetId="1">#REF!</definedName>
    <definedName name="объем___2___0___3_16">#REF!</definedName>
    <definedName name="объем___2___0___3_19" localSheetId="1">#REF!</definedName>
    <definedName name="объем___2___0___3_19">#REF!</definedName>
    <definedName name="объем___2___0___3_4" localSheetId="1">#REF!</definedName>
    <definedName name="объем___2___0___3_4">#REF!</definedName>
    <definedName name="объем___2___0___5" localSheetId="1">#REF!</definedName>
    <definedName name="объем___2___0___5">#REF!</definedName>
    <definedName name="объем___2___0___5_14" localSheetId="1">#REF!</definedName>
    <definedName name="объем___2___0___5_14">#REF!</definedName>
    <definedName name="объем___2___0___5_15" localSheetId="1">#REF!</definedName>
    <definedName name="объем___2___0___5_15">#REF!</definedName>
    <definedName name="объем___2___0___5_16" localSheetId="1">#REF!</definedName>
    <definedName name="объем___2___0___5_16">#REF!</definedName>
    <definedName name="объем___2___0___5_19" localSheetId="1">#REF!</definedName>
    <definedName name="объем___2___0___5_19">#REF!</definedName>
    <definedName name="объем___2___0___5_4" localSheetId="1">#REF!</definedName>
    <definedName name="объем___2___0___5_4">#REF!</definedName>
    <definedName name="объем___2___0___6" localSheetId="1">#REF!</definedName>
    <definedName name="объем___2___0___6">#REF!</definedName>
    <definedName name="объем___2___0___6_15" localSheetId="1">#REF!</definedName>
    <definedName name="объем___2___0___6_15">#REF!</definedName>
    <definedName name="объем___2___0___6_16" localSheetId="1">#REF!</definedName>
    <definedName name="объем___2___0___6_16">#REF!</definedName>
    <definedName name="объем___2___0___6_19" localSheetId="1">#REF!</definedName>
    <definedName name="объем___2___0___6_19">#REF!</definedName>
    <definedName name="объем___2___0___6_4" localSheetId="1">#REF!</definedName>
    <definedName name="объем___2___0___6_4">#REF!</definedName>
    <definedName name="объем___2___0___7" localSheetId="1">#REF!</definedName>
    <definedName name="объем___2___0___7">#REF!</definedName>
    <definedName name="объем___2___0___7_15" localSheetId="1">#REF!</definedName>
    <definedName name="объем___2___0___7_15">#REF!</definedName>
    <definedName name="объем___2___0___7_16" localSheetId="1">#REF!</definedName>
    <definedName name="объем___2___0___7_16">#REF!</definedName>
    <definedName name="объем___2___0___7_19" localSheetId="1">#REF!</definedName>
    <definedName name="объем___2___0___7_19">#REF!</definedName>
    <definedName name="объем___2___0___7_4" localSheetId="1">#REF!</definedName>
    <definedName name="объем___2___0___7_4">#REF!</definedName>
    <definedName name="объем___2___0___8" localSheetId="1">#REF!</definedName>
    <definedName name="объем___2___0___8">#REF!</definedName>
    <definedName name="объем___2___0___8_15" localSheetId="1">#REF!</definedName>
    <definedName name="объем___2___0___8_15">#REF!</definedName>
    <definedName name="объем___2___0___8_16" localSheetId="1">#REF!</definedName>
    <definedName name="объем___2___0___8_16">#REF!</definedName>
    <definedName name="объем___2___0___8_19" localSheetId="1">#REF!</definedName>
    <definedName name="объем___2___0___8_19">#REF!</definedName>
    <definedName name="объем___2___0___8_4" localSheetId="1">#REF!</definedName>
    <definedName name="объем___2___0___8_4">#REF!</definedName>
    <definedName name="объем___2___0___9" localSheetId="1">#REF!</definedName>
    <definedName name="объем___2___0___9">#REF!</definedName>
    <definedName name="объем___2___0___9_15" localSheetId="1">#REF!</definedName>
    <definedName name="объем___2___0___9_15">#REF!</definedName>
    <definedName name="объем___2___0___9_16" localSheetId="1">#REF!</definedName>
    <definedName name="объем___2___0___9_16">#REF!</definedName>
    <definedName name="объем___2___0___9_19" localSheetId="1">#REF!</definedName>
    <definedName name="объем___2___0___9_19">#REF!</definedName>
    <definedName name="объем___2___0___9_4" localSheetId="1">#REF!</definedName>
    <definedName name="объем___2___0___9_4">#REF!</definedName>
    <definedName name="объем___2___0_1" localSheetId="1">#REF!</definedName>
    <definedName name="объем___2___0_1">#REF!</definedName>
    <definedName name="объем___2___0_10" localSheetId="1">#REF!</definedName>
    <definedName name="объем___2___0_10">#REF!</definedName>
    <definedName name="объем___2___0_13" localSheetId="1">#REF!</definedName>
    <definedName name="объем___2___0_13">#REF!</definedName>
    <definedName name="объем___2___0_14" localSheetId="1">#REF!</definedName>
    <definedName name="объем___2___0_14">#REF!</definedName>
    <definedName name="объем___2___0_15" localSheetId="1">#REF!</definedName>
    <definedName name="объем___2___0_15">#REF!</definedName>
    <definedName name="объем___2___0_16" localSheetId="1">#REF!</definedName>
    <definedName name="объем___2___0_16">#REF!</definedName>
    <definedName name="объем___2___0_17" localSheetId="1">#REF!</definedName>
    <definedName name="объем___2___0_17">#REF!</definedName>
    <definedName name="объем___2___0_18" localSheetId="1">#REF!</definedName>
    <definedName name="объем___2___0_18">#REF!</definedName>
    <definedName name="объем___2___0_19" localSheetId="1">#REF!</definedName>
    <definedName name="объем___2___0_19">#REF!</definedName>
    <definedName name="объем___2___0_20" localSheetId="1">#REF!</definedName>
    <definedName name="объем___2___0_20">#REF!</definedName>
    <definedName name="объем___2___0_3" localSheetId="1">#REF!</definedName>
    <definedName name="объем___2___0_3">#REF!</definedName>
    <definedName name="объем___2___0_4" localSheetId="1">#REF!</definedName>
    <definedName name="объем___2___0_4">#REF!</definedName>
    <definedName name="объем___2___0_5" localSheetId="1">#REF!</definedName>
    <definedName name="объем___2___0_5">#REF!</definedName>
    <definedName name="объем___2___0_7" localSheetId="1">#REF!</definedName>
    <definedName name="объем___2___0_7">#REF!</definedName>
    <definedName name="объем___2___0_8" localSheetId="1">#REF!</definedName>
    <definedName name="объем___2___0_8">#REF!</definedName>
    <definedName name="объем___2___0_9" localSheetId="1">#REF!</definedName>
    <definedName name="объем___2___0_9">#REF!</definedName>
    <definedName name="объем___2___1" localSheetId="1">#REF!</definedName>
    <definedName name="объем___2___1">#REF!</definedName>
    <definedName name="объем___2___1___0" localSheetId="1">#REF!</definedName>
    <definedName name="объем___2___1___0">#REF!</definedName>
    <definedName name="объем___2___1___0_15" localSheetId="1">#REF!</definedName>
    <definedName name="объем___2___1___0_15">#REF!</definedName>
    <definedName name="объем___2___1___0_16" localSheetId="1">#REF!</definedName>
    <definedName name="объем___2___1___0_16">#REF!</definedName>
    <definedName name="объем___2___1___0_19" localSheetId="1">#REF!</definedName>
    <definedName name="объем___2___1___0_19">#REF!</definedName>
    <definedName name="объем___2___1___0_4" localSheetId="1">#REF!</definedName>
    <definedName name="объем___2___1___0_4">#REF!</definedName>
    <definedName name="объем___2___1_13" localSheetId="1">#REF!</definedName>
    <definedName name="объем___2___1_13">#REF!</definedName>
    <definedName name="объем___2___1_14" localSheetId="1">#REF!</definedName>
    <definedName name="объем___2___1_14">#REF!</definedName>
    <definedName name="объем___2___1_15" localSheetId="1">#REF!</definedName>
    <definedName name="объем___2___1_15">#REF!</definedName>
    <definedName name="объем___2___1_16" localSheetId="1">#REF!</definedName>
    <definedName name="объем___2___1_16">#REF!</definedName>
    <definedName name="объем___2___1_17" localSheetId="1">#REF!</definedName>
    <definedName name="объем___2___1_17">#REF!</definedName>
    <definedName name="объем___2___1_18" localSheetId="1">#REF!</definedName>
    <definedName name="объем___2___1_18">#REF!</definedName>
    <definedName name="объем___2___1_19" localSheetId="1">#REF!</definedName>
    <definedName name="объем___2___1_19">#REF!</definedName>
    <definedName name="объем___2___1_20" localSheetId="1">#REF!</definedName>
    <definedName name="объем___2___1_20">#REF!</definedName>
    <definedName name="объем___2___1_3" localSheetId="1">#REF!</definedName>
    <definedName name="объем___2___1_3">#REF!</definedName>
    <definedName name="объем___2___1_4" localSheetId="1">#REF!</definedName>
    <definedName name="объем___2___1_4">#REF!</definedName>
    <definedName name="объем___2___10" localSheetId="1">#REF!</definedName>
    <definedName name="объем___2___10">#REF!</definedName>
    <definedName name="объем___2___10_1" localSheetId="1">#REF!</definedName>
    <definedName name="объем___2___10_1">#REF!</definedName>
    <definedName name="объем___2___10_10" localSheetId="1">#REF!</definedName>
    <definedName name="объем___2___10_10">#REF!</definedName>
    <definedName name="объем___2___10_13" localSheetId="1">#REF!</definedName>
    <definedName name="объем___2___10_13">#REF!</definedName>
    <definedName name="объем___2___10_14" localSheetId="1">#REF!</definedName>
    <definedName name="объем___2___10_14">#REF!</definedName>
    <definedName name="объем___2___10_15" localSheetId="1">#REF!</definedName>
    <definedName name="объем___2___10_15">#REF!</definedName>
    <definedName name="объем___2___10_16" localSheetId="1">#REF!</definedName>
    <definedName name="объем___2___10_16">#REF!</definedName>
    <definedName name="объем___2___10_17" localSheetId="1">#REF!</definedName>
    <definedName name="объем___2___10_17">#REF!</definedName>
    <definedName name="объем___2___10_18" localSheetId="1">#REF!</definedName>
    <definedName name="объем___2___10_18">#REF!</definedName>
    <definedName name="объем___2___10_19" localSheetId="1">#REF!</definedName>
    <definedName name="объем___2___10_19">#REF!</definedName>
    <definedName name="объем___2___10_20" localSheetId="1">#REF!</definedName>
    <definedName name="объем___2___10_20">#REF!</definedName>
    <definedName name="объем___2___10_3" localSheetId="1">#REF!</definedName>
    <definedName name="объем___2___10_3">#REF!</definedName>
    <definedName name="объем___2___10_4" localSheetId="1">#REF!</definedName>
    <definedName name="объем___2___10_4">#REF!</definedName>
    <definedName name="объем___2___10_7" localSheetId="1">#REF!</definedName>
    <definedName name="объем___2___10_7">#REF!</definedName>
    <definedName name="объем___2___10_8" localSheetId="1">#REF!</definedName>
    <definedName name="объем___2___10_8">#REF!</definedName>
    <definedName name="объем___2___10_9" localSheetId="1">#REF!</definedName>
    <definedName name="объем___2___10_9">#REF!</definedName>
    <definedName name="объем___2___12" localSheetId="1">#REF!</definedName>
    <definedName name="объем___2___12">#REF!</definedName>
    <definedName name="объем___2___12_13" localSheetId="1">#REF!</definedName>
    <definedName name="объем___2___12_13">#REF!</definedName>
    <definedName name="объем___2___12_15" localSheetId="1">#REF!</definedName>
    <definedName name="объем___2___12_15">#REF!</definedName>
    <definedName name="объем___2___12_16" localSheetId="1">#REF!</definedName>
    <definedName name="объем___2___12_16">#REF!</definedName>
    <definedName name="объем___2___12_17" localSheetId="1">#REF!</definedName>
    <definedName name="объем___2___12_17">#REF!</definedName>
    <definedName name="объем___2___12_18" localSheetId="1">#REF!</definedName>
    <definedName name="объем___2___12_18">#REF!</definedName>
    <definedName name="объем___2___12_19" localSheetId="1">#REF!</definedName>
    <definedName name="объем___2___12_19">#REF!</definedName>
    <definedName name="объем___2___12_20" localSheetId="1">#REF!</definedName>
    <definedName name="объем___2___12_20">#REF!</definedName>
    <definedName name="объем___2___12_3" localSheetId="1">#REF!</definedName>
    <definedName name="объем___2___12_3">#REF!</definedName>
    <definedName name="объем___2___12_4" localSheetId="1">#REF!</definedName>
    <definedName name="объем___2___12_4">#REF!</definedName>
    <definedName name="объем___2___2" localSheetId="1">#REF!</definedName>
    <definedName name="объем___2___2">#REF!</definedName>
    <definedName name="объем___2___2_1" localSheetId="1">#REF!</definedName>
    <definedName name="объем___2___2_1">#REF!</definedName>
    <definedName name="объем___2___2_10" localSheetId="1">#REF!</definedName>
    <definedName name="объем___2___2_10">#REF!</definedName>
    <definedName name="объем___2___2_13" localSheetId="1">#REF!</definedName>
    <definedName name="объем___2___2_13">#REF!</definedName>
    <definedName name="объем___2___2_14" localSheetId="1">#REF!</definedName>
    <definedName name="объем___2___2_14">#REF!</definedName>
    <definedName name="объем___2___2_15" localSheetId="1">#REF!</definedName>
    <definedName name="объем___2___2_15">#REF!</definedName>
    <definedName name="объем___2___2_16" localSheetId="1">#REF!</definedName>
    <definedName name="объем___2___2_16">#REF!</definedName>
    <definedName name="объем___2___2_17" localSheetId="1">#REF!</definedName>
    <definedName name="объем___2___2_17">#REF!</definedName>
    <definedName name="объем___2___2_18" localSheetId="1">#REF!</definedName>
    <definedName name="объем___2___2_18">#REF!</definedName>
    <definedName name="объем___2___2_19" localSheetId="1">#REF!</definedName>
    <definedName name="объем___2___2_19">#REF!</definedName>
    <definedName name="объем___2___2_20" localSheetId="1">#REF!</definedName>
    <definedName name="объем___2___2_20">#REF!</definedName>
    <definedName name="объем___2___2_3" localSheetId="1">#REF!</definedName>
    <definedName name="объем___2___2_3">#REF!</definedName>
    <definedName name="объем___2___2_4" localSheetId="1">#REF!</definedName>
    <definedName name="объем___2___2_4">#REF!</definedName>
    <definedName name="объем___2___2_7" localSheetId="1">#REF!</definedName>
    <definedName name="объем___2___2_7">#REF!</definedName>
    <definedName name="объем___2___2_8" localSheetId="1">#REF!</definedName>
    <definedName name="объем___2___2_8">#REF!</definedName>
    <definedName name="объем___2___2_9" localSheetId="1">#REF!</definedName>
    <definedName name="объем___2___2_9">#REF!</definedName>
    <definedName name="объем___2___3" localSheetId="1">#REF!</definedName>
    <definedName name="объем___2___3">#REF!</definedName>
    <definedName name="объем___2___3_1" localSheetId="1">#REF!</definedName>
    <definedName name="объем___2___3_1">#REF!</definedName>
    <definedName name="объем___2___3_10" localSheetId="1">#REF!</definedName>
    <definedName name="объем___2___3_10">#REF!</definedName>
    <definedName name="объем___2___3_13" localSheetId="1">#REF!</definedName>
    <definedName name="объем___2___3_13">#REF!</definedName>
    <definedName name="объем___2___3_14" localSheetId="1">#REF!</definedName>
    <definedName name="объем___2___3_14">#REF!</definedName>
    <definedName name="объем___2___3_15" localSheetId="1">#REF!</definedName>
    <definedName name="объем___2___3_15">#REF!</definedName>
    <definedName name="объем___2___3_16" localSheetId="1">#REF!</definedName>
    <definedName name="объем___2___3_16">#REF!</definedName>
    <definedName name="объем___2___3_17" localSheetId="1">#REF!</definedName>
    <definedName name="объем___2___3_17">#REF!</definedName>
    <definedName name="объем___2___3_18" localSheetId="1">#REF!</definedName>
    <definedName name="объем___2___3_18">#REF!</definedName>
    <definedName name="объем___2___3_19" localSheetId="1">#REF!</definedName>
    <definedName name="объем___2___3_19">#REF!</definedName>
    <definedName name="объем___2___3_20" localSheetId="1">#REF!</definedName>
    <definedName name="объем___2___3_20">#REF!</definedName>
    <definedName name="объем___2___3_3" localSheetId="1">#REF!</definedName>
    <definedName name="объем___2___3_3">#REF!</definedName>
    <definedName name="объем___2___3_4" localSheetId="1">#REF!</definedName>
    <definedName name="объем___2___3_4">#REF!</definedName>
    <definedName name="объем___2___3_7" localSheetId="1">#REF!</definedName>
    <definedName name="объем___2___3_7">#REF!</definedName>
    <definedName name="объем___2___3_8" localSheetId="1">#REF!</definedName>
    <definedName name="объем___2___3_8">#REF!</definedName>
    <definedName name="объем___2___3_9" localSheetId="1">#REF!</definedName>
    <definedName name="объем___2___3_9">#REF!</definedName>
    <definedName name="объем___2___4" localSheetId="1">#REF!</definedName>
    <definedName name="объем___2___4">#REF!</definedName>
    <definedName name="объем___2___4___0" localSheetId="1">#REF!</definedName>
    <definedName name="объем___2___4___0">#REF!</definedName>
    <definedName name="объем___2___4___0_14" localSheetId="1">#REF!</definedName>
    <definedName name="объем___2___4___0_14">#REF!</definedName>
    <definedName name="объем___2___4___0_15" localSheetId="1">#REF!</definedName>
    <definedName name="объем___2___4___0_15">#REF!</definedName>
    <definedName name="объем___2___4___0_16" localSheetId="1">#REF!</definedName>
    <definedName name="объем___2___4___0_16">#REF!</definedName>
    <definedName name="объем___2___4___0_19" localSheetId="1">#REF!</definedName>
    <definedName name="объем___2___4___0_19">#REF!</definedName>
    <definedName name="объем___2___4___0_4" localSheetId="1">#REF!</definedName>
    <definedName name="объем___2___4___0_4">#REF!</definedName>
    <definedName name="объем___2___4___5" localSheetId="1">#REF!</definedName>
    <definedName name="объем___2___4___5">#REF!</definedName>
    <definedName name="объем___2___4___5_14" localSheetId="1">#REF!</definedName>
    <definedName name="объем___2___4___5_14">#REF!</definedName>
    <definedName name="объем___2___4___5_15" localSheetId="1">#REF!</definedName>
    <definedName name="объем___2___4___5_15">#REF!</definedName>
    <definedName name="объем___2___4___5_16" localSheetId="1">#REF!</definedName>
    <definedName name="объем___2___4___5_16">#REF!</definedName>
    <definedName name="объем___2___4___5_19" localSheetId="1">#REF!</definedName>
    <definedName name="объем___2___4___5_19">#REF!</definedName>
    <definedName name="объем___2___4___5_4" localSheetId="1">#REF!</definedName>
    <definedName name="объем___2___4___5_4">#REF!</definedName>
    <definedName name="объем___2___4_1" localSheetId="1">#REF!</definedName>
    <definedName name="объем___2___4_1">#REF!</definedName>
    <definedName name="объем___2___4_10" localSheetId="1">#REF!</definedName>
    <definedName name="объем___2___4_10">#REF!</definedName>
    <definedName name="объем___2___4_13" localSheetId="1">#REF!</definedName>
    <definedName name="объем___2___4_13">#REF!</definedName>
    <definedName name="объем___2___4_14" localSheetId="1">#REF!</definedName>
    <definedName name="объем___2___4_14">#REF!</definedName>
    <definedName name="объем___2___4_15" localSheetId="1">#REF!</definedName>
    <definedName name="объем___2___4_15">#REF!</definedName>
    <definedName name="объем___2___4_16" localSheetId="1">#REF!</definedName>
    <definedName name="объем___2___4_16">#REF!</definedName>
    <definedName name="объем___2___4_17" localSheetId="1">#REF!</definedName>
    <definedName name="объем___2___4_17">#REF!</definedName>
    <definedName name="объем___2___4_18" localSheetId="1">#REF!</definedName>
    <definedName name="объем___2___4_18">#REF!</definedName>
    <definedName name="объем___2___4_19" localSheetId="1">#REF!</definedName>
    <definedName name="объем___2___4_19">#REF!</definedName>
    <definedName name="объем___2___4_20" localSheetId="1">#REF!</definedName>
    <definedName name="объем___2___4_20">#REF!</definedName>
    <definedName name="объем___2___4_3" localSheetId="1">#REF!</definedName>
    <definedName name="объем___2___4_3">#REF!</definedName>
    <definedName name="объем___2___4_4" localSheetId="1">#REF!</definedName>
    <definedName name="объем___2___4_4">#REF!</definedName>
    <definedName name="объем___2___4_5" localSheetId="1">#REF!</definedName>
    <definedName name="объем___2___4_5">#REF!</definedName>
    <definedName name="объем___2___4_7" localSheetId="1">#REF!</definedName>
    <definedName name="объем___2___4_7">#REF!</definedName>
    <definedName name="объем___2___4_8" localSheetId="1">#REF!</definedName>
    <definedName name="объем___2___4_8">#REF!</definedName>
    <definedName name="объем___2___4_9" localSheetId="1">#REF!</definedName>
    <definedName name="объем___2___4_9">#REF!</definedName>
    <definedName name="объем___2___5" localSheetId="1">#REF!</definedName>
    <definedName name="объем___2___5">#REF!</definedName>
    <definedName name="объем___2___5_14" localSheetId="1">#REF!</definedName>
    <definedName name="объем___2___5_14">#REF!</definedName>
    <definedName name="объем___2___5_15" localSheetId="1">#REF!</definedName>
    <definedName name="объем___2___5_15">#REF!</definedName>
    <definedName name="объем___2___5_16" localSheetId="1">#REF!</definedName>
    <definedName name="объем___2___5_16">#REF!</definedName>
    <definedName name="объем___2___5_19" localSheetId="1">#REF!</definedName>
    <definedName name="объем___2___5_19">#REF!</definedName>
    <definedName name="объем___2___5_4" localSheetId="1">#REF!</definedName>
    <definedName name="объем___2___5_4">#REF!</definedName>
    <definedName name="объем___2___6" localSheetId="1">#REF!</definedName>
    <definedName name="объем___2___6">#REF!</definedName>
    <definedName name="объем___2___6___0" localSheetId="1">#REF!</definedName>
    <definedName name="объем___2___6___0">#REF!</definedName>
    <definedName name="объем___2___6___0_15" localSheetId="1">#REF!</definedName>
    <definedName name="объем___2___6___0_15">#REF!</definedName>
    <definedName name="объем___2___6___0_16" localSheetId="1">#REF!</definedName>
    <definedName name="объем___2___6___0_16">#REF!</definedName>
    <definedName name="объем___2___6___0_19" localSheetId="1">#REF!</definedName>
    <definedName name="объем___2___6___0_19">#REF!</definedName>
    <definedName name="объем___2___6___0_4" localSheetId="1">#REF!</definedName>
    <definedName name="объем___2___6___0_4">#REF!</definedName>
    <definedName name="объем___2___6_1" localSheetId="1">#REF!</definedName>
    <definedName name="объем___2___6_1">#REF!</definedName>
    <definedName name="объем___2___6_10" localSheetId="1">#REF!</definedName>
    <definedName name="объем___2___6_10">#REF!</definedName>
    <definedName name="объем___2___6_13" localSheetId="1">#REF!</definedName>
    <definedName name="объем___2___6_13">#REF!</definedName>
    <definedName name="объем___2___6_14" localSheetId="1">#REF!</definedName>
    <definedName name="объем___2___6_14">#REF!</definedName>
    <definedName name="объем___2___6_15" localSheetId="1">#REF!</definedName>
    <definedName name="объем___2___6_15">#REF!</definedName>
    <definedName name="объем___2___6_16" localSheetId="1">#REF!</definedName>
    <definedName name="объем___2___6_16">#REF!</definedName>
    <definedName name="объем___2___6_17" localSheetId="1">#REF!</definedName>
    <definedName name="объем___2___6_17">#REF!</definedName>
    <definedName name="объем___2___6_18" localSheetId="1">#REF!</definedName>
    <definedName name="объем___2___6_18">#REF!</definedName>
    <definedName name="объем___2___6_19" localSheetId="1">#REF!</definedName>
    <definedName name="объем___2___6_19">#REF!</definedName>
    <definedName name="объем___2___6_20" localSheetId="1">#REF!</definedName>
    <definedName name="объем___2___6_20">#REF!</definedName>
    <definedName name="объем___2___6_3" localSheetId="1">#REF!</definedName>
    <definedName name="объем___2___6_3">#REF!</definedName>
    <definedName name="объем___2___6_4" localSheetId="1">#REF!</definedName>
    <definedName name="объем___2___6_4">#REF!</definedName>
    <definedName name="объем___2___6_7" localSheetId="1">#REF!</definedName>
    <definedName name="объем___2___6_7">#REF!</definedName>
    <definedName name="объем___2___6_8" localSheetId="1">#REF!</definedName>
    <definedName name="объем___2___6_8">#REF!</definedName>
    <definedName name="объем___2___6_9" localSheetId="1">#REF!</definedName>
    <definedName name="объем___2___6_9">#REF!</definedName>
    <definedName name="объем___2___7" localSheetId="1">#REF!</definedName>
    <definedName name="объем___2___7">#REF!</definedName>
    <definedName name="объем___2___7_15" localSheetId="1">#REF!</definedName>
    <definedName name="объем___2___7_15">#REF!</definedName>
    <definedName name="объем___2___7_16" localSheetId="1">#REF!</definedName>
    <definedName name="объем___2___7_16">#REF!</definedName>
    <definedName name="объем___2___7_19" localSheetId="1">#REF!</definedName>
    <definedName name="объем___2___7_19">#REF!</definedName>
    <definedName name="объем___2___7_4" localSheetId="1">#REF!</definedName>
    <definedName name="объем___2___7_4">#REF!</definedName>
    <definedName name="объем___2___8" localSheetId="1">#REF!</definedName>
    <definedName name="объем___2___8">#REF!</definedName>
    <definedName name="объем___2___8___0" localSheetId="1">#REF!</definedName>
    <definedName name="объем___2___8___0">#REF!</definedName>
    <definedName name="объем___2___8___0_15" localSheetId="1">#REF!</definedName>
    <definedName name="объем___2___8___0_15">#REF!</definedName>
    <definedName name="объем___2___8___0_16" localSheetId="1">#REF!</definedName>
    <definedName name="объем___2___8___0_16">#REF!</definedName>
    <definedName name="объем___2___8___0_19" localSheetId="1">#REF!</definedName>
    <definedName name="объем___2___8___0_19">#REF!</definedName>
    <definedName name="объем___2___8___0_4" localSheetId="1">#REF!</definedName>
    <definedName name="объем___2___8___0_4">#REF!</definedName>
    <definedName name="объем___2___8_1" localSheetId="1">#REF!</definedName>
    <definedName name="объем___2___8_1">#REF!</definedName>
    <definedName name="объем___2___8_10" localSheetId="1">#REF!</definedName>
    <definedName name="объем___2___8_10">#REF!</definedName>
    <definedName name="объем___2___8_13" localSheetId="1">#REF!</definedName>
    <definedName name="объем___2___8_13">#REF!</definedName>
    <definedName name="объем___2___8_14" localSheetId="1">#REF!</definedName>
    <definedName name="объем___2___8_14">#REF!</definedName>
    <definedName name="объем___2___8_15" localSheetId="1">#REF!</definedName>
    <definedName name="объем___2___8_15">#REF!</definedName>
    <definedName name="объем___2___8_16" localSheetId="1">#REF!</definedName>
    <definedName name="объем___2___8_16">#REF!</definedName>
    <definedName name="объем___2___8_17" localSheetId="1">#REF!</definedName>
    <definedName name="объем___2___8_17">#REF!</definedName>
    <definedName name="объем___2___8_18" localSheetId="1">#REF!</definedName>
    <definedName name="объем___2___8_18">#REF!</definedName>
    <definedName name="объем___2___8_19" localSheetId="1">#REF!</definedName>
    <definedName name="объем___2___8_19">#REF!</definedName>
    <definedName name="объем___2___8_20" localSheetId="1">#REF!</definedName>
    <definedName name="объем___2___8_20">#REF!</definedName>
    <definedName name="объем___2___8_3" localSheetId="1">#REF!</definedName>
    <definedName name="объем___2___8_3">#REF!</definedName>
    <definedName name="объем___2___8_4" localSheetId="1">#REF!</definedName>
    <definedName name="объем___2___8_4">#REF!</definedName>
    <definedName name="объем___2___8_7" localSheetId="1">#REF!</definedName>
    <definedName name="объем___2___8_7">#REF!</definedName>
    <definedName name="объем___2___8_8" localSheetId="1">#REF!</definedName>
    <definedName name="объем___2___8_8">#REF!</definedName>
    <definedName name="объем___2___8_9" localSheetId="1">#REF!</definedName>
    <definedName name="объем___2___8_9">#REF!</definedName>
    <definedName name="объем___2___9">"$#ССЫЛ!.$M$1:$M$32000"</definedName>
    <definedName name="объем___2_1" localSheetId="1">#REF!</definedName>
    <definedName name="объем___2_1">#REF!</definedName>
    <definedName name="объем___2_1_15" localSheetId="1">#REF!</definedName>
    <definedName name="объем___2_1_15">#REF!</definedName>
    <definedName name="объем___2_10" localSheetId="1">#REF!</definedName>
    <definedName name="объем___2_10">#REF!</definedName>
    <definedName name="объем___2_13" localSheetId="1">#REF!</definedName>
    <definedName name="объем___2_13">#REF!</definedName>
    <definedName name="объем___2_14" localSheetId="1">#REF!</definedName>
    <definedName name="объем___2_14">#REF!</definedName>
    <definedName name="объем___2_15" localSheetId="1">#REF!</definedName>
    <definedName name="объем___2_15">#REF!</definedName>
    <definedName name="объем___2_16" localSheetId="1">#REF!</definedName>
    <definedName name="объем___2_16">#REF!</definedName>
    <definedName name="объем___2_17" localSheetId="1">#REF!</definedName>
    <definedName name="объем___2_17">#REF!</definedName>
    <definedName name="объем___2_18" localSheetId="1">#REF!</definedName>
    <definedName name="объем___2_18">#REF!</definedName>
    <definedName name="объем___2_19" localSheetId="1">#REF!</definedName>
    <definedName name="объем___2_19">#REF!</definedName>
    <definedName name="объем___2_20" localSheetId="1">#REF!</definedName>
    <definedName name="объем___2_20">#REF!</definedName>
    <definedName name="объем___2_3" localSheetId="1">#REF!</definedName>
    <definedName name="объем___2_3">#REF!</definedName>
    <definedName name="объем___2_4" localSheetId="1">#REF!</definedName>
    <definedName name="объем___2_4">#REF!</definedName>
    <definedName name="объем___2_5" localSheetId="1">#REF!</definedName>
    <definedName name="объем___2_5">#REF!</definedName>
    <definedName name="объем___2_7" localSheetId="1">#REF!</definedName>
    <definedName name="объем___2_7">#REF!</definedName>
    <definedName name="объем___2_8" localSheetId="1">#REF!</definedName>
    <definedName name="объем___2_8">#REF!</definedName>
    <definedName name="объем___2_9" localSheetId="1">#REF!</definedName>
    <definedName name="объем___2_9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">#REF!</definedName>
    <definedName name="объем___3___0___5">#REF!</definedName>
    <definedName name="объем___3___0___5_14" localSheetId="1">#REF!</definedName>
    <definedName name="объем___3___0___5_14">#REF!</definedName>
    <definedName name="объем___3___0___5_15" localSheetId="1">#REF!</definedName>
    <definedName name="объем___3___0___5_15">#REF!</definedName>
    <definedName name="объем___3___0___5_16" localSheetId="1">#REF!</definedName>
    <definedName name="объем___3___0___5_16">#REF!</definedName>
    <definedName name="объем___3___0___5_19" localSheetId="1">#REF!</definedName>
    <definedName name="объем___3___0___5_19">#REF!</definedName>
    <definedName name="объем___3___0___5_4" localSheetId="1">#REF!</definedName>
    <definedName name="объем___3___0___5_4">#REF!</definedName>
    <definedName name="объем___3___0_1">NA()</definedName>
    <definedName name="объем___3___0_13" localSheetId="1">#REF!</definedName>
    <definedName name="объем___3___0_13">#REF!</definedName>
    <definedName name="объем___3___0_14" localSheetId="1">#REF!</definedName>
    <definedName name="объем___3___0_14">#REF!</definedName>
    <definedName name="объем___3___0_15">NA()</definedName>
    <definedName name="объем___3___0_16" localSheetId="1">#REF!</definedName>
    <definedName name="объем___3___0_16">#REF!</definedName>
    <definedName name="объем___3___0_17">NA()</definedName>
    <definedName name="объем___3___0_18" localSheetId="1">#REF!</definedName>
    <definedName name="объем___3___0_18">#REF!</definedName>
    <definedName name="объем___3___0_19" localSheetId="1">#REF!</definedName>
    <definedName name="объем___3___0_19">#REF!</definedName>
    <definedName name="объем___3___0_20">NA()</definedName>
    <definedName name="объем___3___0_3" localSheetId="1">#REF!</definedName>
    <definedName name="объем___3___0_3">#REF!</definedName>
    <definedName name="объем___3___0_4" localSheetId="1">#REF!</definedName>
    <definedName name="объем___3___0_4">#REF!</definedName>
    <definedName name="объем___3___0_5" localSheetId="1">#REF!</definedName>
    <definedName name="объем___3___0_5">#REF!</definedName>
    <definedName name="объем___3___1" localSheetId="1">#REF!</definedName>
    <definedName name="объем___3___1">#REF!</definedName>
    <definedName name="объем___3___1_15" localSheetId="1">#REF!</definedName>
    <definedName name="объем___3___1_15">#REF!</definedName>
    <definedName name="объем___3___1_16" localSheetId="1">#REF!</definedName>
    <definedName name="объем___3___1_16">#REF!</definedName>
    <definedName name="объем___3___1_19" localSheetId="1">#REF!</definedName>
    <definedName name="объем___3___1_19">#REF!</definedName>
    <definedName name="объем___3___1_4" localSheetId="1">#REF!</definedName>
    <definedName name="объем___3___1_4">#REF!</definedName>
    <definedName name="объем___3___10" localSheetId="1">#REF!</definedName>
    <definedName name="объем___3___10">#REF!</definedName>
    <definedName name="объем___3___10_13" localSheetId="1">#REF!</definedName>
    <definedName name="объем___3___10_13">#REF!</definedName>
    <definedName name="объем___3___10_15" localSheetId="1">#REF!</definedName>
    <definedName name="объем___3___10_15">#REF!</definedName>
    <definedName name="объем___3___10_16" localSheetId="1">#REF!</definedName>
    <definedName name="объем___3___10_16">#REF!</definedName>
    <definedName name="объем___3___10_17" localSheetId="1">#REF!</definedName>
    <definedName name="объем___3___10_17">#REF!</definedName>
    <definedName name="объем___3___10_18" localSheetId="1">#REF!</definedName>
    <definedName name="объем___3___10_18">#REF!</definedName>
    <definedName name="объем___3___10_19" localSheetId="1">#REF!</definedName>
    <definedName name="объем___3___10_19">#REF!</definedName>
    <definedName name="объем___3___10_20" localSheetId="1">#REF!</definedName>
    <definedName name="объем___3___10_20">#REF!</definedName>
    <definedName name="объем___3___10_3" localSheetId="1">#REF!</definedName>
    <definedName name="объем___3___10_3">#REF!</definedName>
    <definedName name="объем___3___10_4" localSheetId="1">#REF!</definedName>
    <definedName name="объем___3___10_4">#REF!</definedName>
    <definedName name="объем___3___2" localSheetId="1">#REF!</definedName>
    <definedName name="объем___3___2">#REF!</definedName>
    <definedName name="объем___3___2_1" localSheetId="1">#REF!</definedName>
    <definedName name="объем___3___2_1">#REF!</definedName>
    <definedName name="объем___3___2_10" localSheetId="1">#REF!</definedName>
    <definedName name="объем___3___2_10">#REF!</definedName>
    <definedName name="объем___3___2_13" localSheetId="1">#REF!</definedName>
    <definedName name="объем___3___2_13">#REF!</definedName>
    <definedName name="объем___3___2_14" localSheetId="1">#REF!</definedName>
    <definedName name="объем___3___2_14">#REF!</definedName>
    <definedName name="объем___3___2_15" localSheetId="1">#REF!</definedName>
    <definedName name="объем___3___2_15">#REF!</definedName>
    <definedName name="объем___3___2_16" localSheetId="1">#REF!</definedName>
    <definedName name="объем___3___2_16">#REF!</definedName>
    <definedName name="объем___3___2_17" localSheetId="1">#REF!</definedName>
    <definedName name="объем___3___2_17">#REF!</definedName>
    <definedName name="объем___3___2_18" localSheetId="1">#REF!</definedName>
    <definedName name="объем___3___2_18">#REF!</definedName>
    <definedName name="объем___3___2_19" localSheetId="1">#REF!</definedName>
    <definedName name="объем___3___2_19">#REF!</definedName>
    <definedName name="объем___3___2_20" localSheetId="1">#REF!</definedName>
    <definedName name="объем___3___2_20">#REF!</definedName>
    <definedName name="объем___3___2_3" localSheetId="1">#REF!</definedName>
    <definedName name="объем___3___2_3">#REF!</definedName>
    <definedName name="объем___3___2_4" localSheetId="1">#REF!</definedName>
    <definedName name="объем___3___2_4">#REF!</definedName>
    <definedName name="объем___3___2_7" localSheetId="1">#REF!</definedName>
    <definedName name="объем___3___2_7">#REF!</definedName>
    <definedName name="объем___3___2_8" localSheetId="1">#REF!</definedName>
    <definedName name="объем___3___2_8">#REF!</definedName>
    <definedName name="объем___3___2_9" localSheetId="1">#REF!</definedName>
    <definedName name="объем___3___2_9">#REF!</definedName>
    <definedName name="объем___3___3" localSheetId="1">#REF!</definedName>
    <definedName name="объем___3___3">#REF!</definedName>
    <definedName name="объем___3___3_1" localSheetId="1">#REF!</definedName>
    <definedName name="объем___3___3_1">#REF!</definedName>
    <definedName name="объем___3___3_10" localSheetId="1">#REF!</definedName>
    <definedName name="объем___3___3_10">#REF!</definedName>
    <definedName name="объем___3___3_13" localSheetId="1">#REF!</definedName>
    <definedName name="объем___3___3_13">#REF!</definedName>
    <definedName name="объем___3___3_14" localSheetId="1">#REF!</definedName>
    <definedName name="объем___3___3_14">#REF!</definedName>
    <definedName name="объем___3___3_15" localSheetId="1">#REF!</definedName>
    <definedName name="объем___3___3_15">#REF!</definedName>
    <definedName name="объем___3___3_16" localSheetId="1">#REF!</definedName>
    <definedName name="объем___3___3_16">#REF!</definedName>
    <definedName name="объем___3___3_17" localSheetId="1">#REF!</definedName>
    <definedName name="объем___3___3_17">#REF!</definedName>
    <definedName name="объем___3___3_18" localSheetId="1">#REF!</definedName>
    <definedName name="объем___3___3_18">#REF!</definedName>
    <definedName name="объем___3___3_19" localSheetId="1">#REF!</definedName>
    <definedName name="объем___3___3_19">#REF!</definedName>
    <definedName name="объем___3___3_20" localSheetId="1">#REF!</definedName>
    <definedName name="объем___3___3_20">#REF!</definedName>
    <definedName name="объем___3___3_3" localSheetId="1">#REF!</definedName>
    <definedName name="объем___3___3_3">#REF!</definedName>
    <definedName name="объем___3___3_4" localSheetId="1">#REF!</definedName>
    <definedName name="объем___3___3_4">#REF!</definedName>
    <definedName name="объем___3___3_7" localSheetId="1">#REF!</definedName>
    <definedName name="объем___3___3_7">#REF!</definedName>
    <definedName name="объем___3___3_8" localSheetId="1">#REF!</definedName>
    <definedName name="объем___3___3_8">#REF!</definedName>
    <definedName name="объем___3___3_9" localSheetId="1">#REF!</definedName>
    <definedName name="объем___3___3_9">#REF!</definedName>
    <definedName name="объем___3___4" localSheetId="1">#REF!</definedName>
    <definedName name="объем___3___4">#REF!</definedName>
    <definedName name="объем___3___4___0" localSheetId="1">#REF!</definedName>
    <definedName name="объем___3___4___0">#REF!</definedName>
    <definedName name="объем___3___4___0_15" localSheetId="1">#REF!</definedName>
    <definedName name="объем___3___4___0_15">#REF!</definedName>
    <definedName name="объем___3___4___0_16" localSheetId="1">#REF!</definedName>
    <definedName name="объем___3___4___0_16">#REF!</definedName>
    <definedName name="объем___3___4___0_19" localSheetId="1">#REF!</definedName>
    <definedName name="объем___3___4___0_19">#REF!</definedName>
    <definedName name="объем___3___4___0_4" localSheetId="1">#REF!</definedName>
    <definedName name="объем___3___4___0_4">#REF!</definedName>
    <definedName name="объем___3___4_13" localSheetId="1">#REF!</definedName>
    <definedName name="объем___3___4_13">#REF!</definedName>
    <definedName name="объем___3___4_15" localSheetId="1">#REF!</definedName>
    <definedName name="объем___3___4_15">#REF!</definedName>
    <definedName name="объем___3___4_16" localSheetId="1">#REF!</definedName>
    <definedName name="объем___3___4_16">#REF!</definedName>
    <definedName name="объем___3___4_17" localSheetId="1">#REF!</definedName>
    <definedName name="объем___3___4_17">#REF!</definedName>
    <definedName name="объем___3___4_18" localSheetId="1">#REF!</definedName>
    <definedName name="объем___3___4_18">#REF!</definedName>
    <definedName name="объем___3___4_19" localSheetId="1">#REF!</definedName>
    <definedName name="объем___3___4_19">#REF!</definedName>
    <definedName name="объем___3___4_20" localSheetId="1">#REF!</definedName>
    <definedName name="объем___3___4_20">#REF!</definedName>
    <definedName name="объем___3___4_3" localSheetId="1">#REF!</definedName>
    <definedName name="объем___3___4_3">#REF!</definedName>
    <definedName name="объем___3___4_4" localSheetId="1">#REF!</definedName>
    <definedName name="объем___3___4_4">#REF!</definedName>
    <definedName name="объем___3___5" localSheetId="1">#REF!</definedName>
    <definedName name="объем___3___5">#REF!</definedName>
    <definedName name="объем___3___5_14" localSheetId="1">#REF!</definedName>
    <definedName name="объем___3___5_14">#REF!</definedName>
    <definedName name="объем___3___5_15" localSheetId="1">#REF!</definedName>
    <definedName name="объем___3___5_15">#REF!</definedName>
    <definedName name="объем___3___5_16" localSheetId="1">#REF!</definedName>
    <definedName name="объем___3___5_16">#REF!</definedName>
    <definedName name="объем___3___5_19" localSheetId="1">#REF!</definedName>
    <definedName name="объем___3___5_19">#REF!</definedName>
    <definedName name="объем___3___5_4" localSheetId="1">#REF!</definedName>
    <definedName name="объем___3___5_4">#REF!</definedName>
    <definedName name="объем___3___6" localSheetId="1">#REF!</definedName>
    <definedName name="объем___3___6">#REF!</definedName>
    <definedName name="объем___3___6_13" localSheetId="1">#REF!</definedName>
    <definedName name="объем___3___6_13">#REF!</definedName>
    <definedName name="объем___3___6_15" localSheetId="1">#REF!</definedName>
    <definedName name="объем___3___6_15">#REF!</definedName>
    <definedName name="объем___3___6_16" localSheetId="1">#REF!</definedName>
    <definedName name="объем___3___6_16">#REF!</definedName>
    <definedName name="объем___3___6_17" localSheetId="1">#REF!</definedName>
    <definedName name="объем___3___6_17">#REF!</definedName>
    <definedName name="объем___3___6_18" localSheetId="1">#REF!</definedName>
    <definedName name="объем___3___6_18">#REF!</definedName>
    <definedName name="объем___3___6_19" localSheetId="1">#REF!</definedName>
    <definedName name="объем___3___6_19">#REF!</definedName>
    <definedName name="объем___3___6_20" localSheetId="1">#REF!</definedName>
    <definedName name="объем___3___6_20">#REF!</definedName>
    <definedName name="объем___3___6_3" localSheetId="1">#REF!</definedName>
    <definedName name="объем___3___6_3">#REF!</definedName>
    <definedName name="объем___3___6_4" localSheetId="1">#REF!</definedName>
    <definedName name="объем___3___6_4">#REF!</definedName>
    <definedName name="объем___3___8" localSheetId="1">#REF!</definedName>
    <definedName name="объем___3___8">#REF!</definedName>
    <definedName name="объем___3___8___0" localSheetId="1">#REF!</definedName>
    <definedName name="объем___3___8___0">#REF!</definedName>
    <definedName name="объем___3___8___0_15" localSheetId="1">#REF!</definedName>
    <definedName name="объем___3___8___0_15">#REF!</definedName>
    <definedName name="объем___3___8___0_16" localSheetId="1">#REF!</definedName>
    <definedName name="объем___3___8___0_16">#REF!</definedName>
    <definedName name="объем___3___8___0_19" localSheetId="1">#REF!</definedName>
    <definedName name="объем___3___8___0_19">#REF!</definedName>
    <definedName name="объем___3___8___0_4" localSheetId="1">#REF!</definedName>
    <definedName name="объем___3___8___0_4">#REF!</definedName>
    <definedName name="объем___3___8_13" localSheetId="1">#REF!</definedName>
    <definedName name="объем___3___8_13">#REF!</definedName>
    <definedName name="объем___3___8_15" localSheetId="1">#REF!</definedName>
    <definedName name="объем___3___8_15">#REF!</definedName>
    <definedName name="объем___3___8_16" localSheetId="1">#REF!</definedName>
    <definedName name="объем___3___8_16">#REF!</definedName>
    <definedName name="объем___3___8_17" localSheetId="1">#REF!</definedName>
    <definedName name="объем___3___8_17">#REF!</definedName>
    <definedName name="объем___3___8_18" localSheetId="1">#REF!</definedName>
    <definedName name="объем___3___8_18">#REF!</definedName>
    <definedName name="объем___3___8_19" localSheetId="1">#REF!</definedName>
    <definedName name="объем___3___8_19">#REF!</definedName>
    <definedName name="объем___3___8_20" localSheetId="1">#REF!</definedName>
    <definedName name="объем___3___8_20">#REF!</definedName>
    <definedName name="объем___3___8_3" localSheetId="1">#REF!</definedName>
    <definedName name="объем___3___8_3">#REF!</definedName>
    <definedName name="объем___3___8_4" localSheetId="1">#REF!</definedName>
    <definedName name="объем___3___8_4">#REF!</definedName>
    <definedName name="объем___3___9" localSheetId="1">#REF!</definedName>
    <definedName name="объем___3___9">#REF!</definedName>
    <definedName name="объем___3___9_15" localSheetId="1">#REF!</definedName>
    <definedName name="объем___3___9_15">#REF!</definedName>
    <definedName name="объем___3___9_16" localSheetId="1">#REF!</definedName>
    <definedName name="объем___3___9_16">#REF!</definedName>
    <definedName name="объем___3___9_19" localSheetId="1">#REF!</definedName>
    <definedName name="объем___3___9_19">#REF!</definedName>
    <definedName name="объем___3___9_4" localSheetId="1">#REF!</definedName>
    <definedName name="объем___3___9_4">#REF!</definedName>
    <definedName name="объем___3_1" localSheetId="1">#REF!</definedName>
    <definedName name="объем___3_1">#REF!</definedName>
    <definedName name="объем___3_1_15" localSheetId="1">#REF!</definedName>
    <definedName name="объем___3_1_15">#REF!</definedName>
    <definedName name="объем___3_10" localSheetId="1">#REF!</definedName>
    <definedName name="объем___3_10">#REF!</definedName>
    <definedName name="объем___3_13" localSheetId="1">#REF!</definedName>
    <definedName name="объем___3_13">#REF!</definedName>
    <definedName name="объем___3_14" localSheetId="1">#REF!</definedName>
    <definedName name="объем___3_14">#REF!</definedName>
    <definedName name="объем___3_15" localSheetId="1">#REF!</definedName>
    <definedName name="объем___3_15">#REF!</definedName>
    <definedName name="объем___3_16" localSheetId="1">#REF!</definedName>
    <definedName name="объем___3_16">#REF!</definedName>
    <definedName name="объем___3_17" localSheetId="1">#REF!</definedName>
    <definedName name="объем___3_17">#REF!</definedName>
    <definedName name="объем___3_18" localSheetId="1">#REF!</definedName>
    <definedName name="объем___3_18">#REF!</definedName>
    <definedName name="объем___3_19" localSheetId="1">#REF!</definedName>
    <definedName name="объем___3_19">#REF!</definedName>
    <definedName name="объем___3_20" localSheetId="1">#REF!</definedName>
    <definedName name="объем___3_20">#REF!</definedName>
    <definedName name="объем___3_3">NA()</definedName>
    <definedName name="объем___3_4" localSheetId="1">#REF!</definedName>
    <definedName name="объем___3_4">#REF!</definedName>
    <definedName name="объем___3_5" localSheetId="1">#REF!</definedName>
    <definedName name="объем___3_5">#REF!</definedName>
    <definedName name="объем___3_7" localSheetId="1">#REF!</definedName>
    <definedName name="объем___3_7">#REF!</definedName>
    <definedName name="объем___3_8" localSheetId="1">#REF!</definedName>
    <definedName name="объем___3_8">#REF!</definedName>
    <definedName name="объем___3_9" localSheetId="1">#REF!</definedName>
    <definedName name="объем___3_9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0___0___0___0" localSheetId="1">#REF!</definedName>
    <definedName name="объем___4___0___0___0___0">#REF!</definedName>
    <definedName name="объем___4___0___0___0___0_14" localSheetId="1">#REF!</definedName>
    <definedName name="объем___4___0___0___0___0_14">#REF!</definedName>
    <definedName name="объем___4___0___0___0___0_15" localSheetId="1">#REF!</definedName>
    <definedName name="объем___4___0___0___0___0_15">#REF!</definedName>
    <definedName name="объем___4___0___0___0___0_16" localSheetId="1">#REF!</definedName>
    <definedName name="объем___4___0___0___0___0_16">#REF!</definedName>
    <definedName name="объем___4___0___0___0___0_19" localSheetId="1">#REF!</definedName>
    <definedName name="объем___4___0___0___0___0_19">#REF!</definedName>
    <definedName name="объем___4___0___0___0___0_4" localSheetId="1">#REF!</definedName>
    <definedName name="объем___4___0___0___0___0_4">#REF!</definedName>
    <definedName name="объем___4___0___0___0_1" localSheetId="1">#REF!</definedName>
    <definedName name="объем___4___0___0___0_1">#REF!</definedName>
    <definedName name="объем___4___0___0___0_10" localSheetId="1">#REF!</definedName>
    <definedName name="объем___4___0___0___0_10">#REF!</definedName>
    <definedName name="объем___4___0___0___0_13" localSheetId="1">#REF!</definedName>
    <definedName name="объем___4___0___0___0_13">#REF!</definedName>
    <definedName name="объем___4___0___0___0_14" localSheetId="1">#REF!</definedName>
    <definedName name="объем___4___0___0___0_14">#REF!</definedName>
    <definedName name="объем___4___0___0___0_15" localSheetId="1">#REF!</definedName>
    <definedName name="объем___4___0___0___0_15">#REF!</definedName>
    <definedName name="объем___4___0___0___0_16" localSheetId="1">#REF!</definedName>
    <definedName name="объем___4___0___0___0_16">#REF!</definedName>
    <definedName name="объем___4___0___0___0_17" localSheetId="1">#REF!</definedName>
    <definedName name="объем___4___0___0___0_17">#REF!</definedName>
    <definedName name="объем___4___0___0___0_18" localSheetId="1">#REF!</definedName>
    <definedName name="объем___4___0___0___0_18">#REF!</definedName>
    <definedName name="объем___4___0___0___0_19" localSheetId="1">#REF!</definedName>
    <definedName name="объем___4___0___0___0_19">#REF!</definedName>
    <definedName name="объем___4___0___0___0_20" localSheetId="1">#REF!</definedName>
    <definedName name="объем___4___0___0___0_20">#REF!</definedName>
    <definedName name="объем___4___0___0___0_3" localSheetId="1">#REF!</definedName>
    <definedName name="объем___4___0___0___0_3">#REF!</definedName>
    <definedName name="объем___4___0___0___0_4" localSheetId="1">#REF!</definedName>
    <definedName name="объем___4___0___0___0_4">#REF!</definedName>
    <definedName name="объем___4___0___0___0_7" localSheetId="1">#REF!</definedName>
    <definedName name="объем___4___0___0___0_7">#REF!</definedName>
    <definedName name="объем___4___0___0___0_8" localSheetId="1">#REF!</definedName>
    <definedName name="объем___4___0___0___0_8">#REF!</definedName>
    <definedName name="объем___4___0___0___0_9" localSheetId="1">#REF!</definedName>
    <definedName name="объем___4___0___0___0_9">#REF!</definedName>
    <definedName name="объем___4___0___0___1" localSheetId="1">#REF!</definedName>
    <definedName name="объем___4___0___0___1">#REF!</definedName>
    <definedName name="объем___4___0___0___3" localSheetId="1">#REF!</definedName>
    <definedName name="объем___4___0___0___3">#REF!</definedName>
    <definedName name="объем___4___0___0___3_15" localSheetId="1">#REF!</definedName>
    <definedName name="объем___4___0___0___3_15">#REF!</definedName>
    <definedName name="объем___4___0___0___3_16" localSheetId="1">#REF!</definedName>
    <definedName name="объем___4___0___0___3_16">#REF!</definedName>
    <definedName name="объем___4___0___0___3_19" localSheetId="1">#REF!</definedName>
    <definedName name="объем___4___0___0___3_19">#REF!</definedName>
    <definedName name="объем___4___0___0___3_4" localSheetId="1">#REF!</definedName>
    <definedName name="объем___4___0___0___3_4">#REF!</definedName>
    <definedName name="объем___4___0___0___5" localSheetId="1">#REF!</definedName>
    <definedName name="объем___4___0___0___5">#REF!</definedName>
    <definedName name="объем___4___0___0_1" localSheetId="1">#REF!</definedName>
    <definedName name="объем___4___0___0_1">#REF!</definedName>
    <definedName name="объем___4___0___0_10" localSheetId="1">#REF!</definedName>
    <definedName name="объем___4___0___0_10">#REF!</definedName>
    <definedName name="объем___4___0___0_13" localSheetId="1">#REF!</definedName>
    <definedName name="объем___4___0___0_13">#REF!</definedName>
    <definedName name="объем___4___0___0_14" localSheetId="1">#REF!</definedName>
    <definedName name="объем___4___0___0_14">#REF!</definedName>
    <definedName name="объем___4___0___0_15" localSheetId="1">#REF!</definedName>
    <definedName name="объем___4___0___0_15">#REF!</definedName>
    <definedName name="объем___4___0___0_16" localSheetId="1">#REF!</definedName>
    <definedName name="объем___4___0___0_16">#REF!</definedName>
    <definedName name="объем___4___0___0_17" localSheetId="1">#REF!</definedName>
    <definedName name="объем___4___0___0_17">#REF!</definedName>
    <definedName name="объем___4___0___0_18" localSheetId="1">#REF!</definedName>
    <definedName name="объем___4___0___0_18">#REF!</definedName>
    <definedName name="объем___4___0___0_19" localSheetId="1">#REF!</definedName>
    <definedName name="объем___4___0___0_19">#REF!</definedName>
    <definedName name="объем___4___0___0_20" localSheetId="1">#REF!</definedName>
    <definedName name="объем___4___0___0_20">#REF!</definedName>
    <definedName name="объем___4___0___0_3" localSheetId="1">#REF!</definedName>
    <definedName name="объем___4___0___0_3">#REF!</definedName>
    <definedName name="объем___4___0___0_4" localSheetId="1">#REF!</definedName>
    <definedName name="объем___4___0___0_4">#REF!</definedName>
    <definedName name="объем___4___0___0_5" localSheetId="1">#REF!</definedName>
    <definedName name="объем___4___0___0_5">#REF!</definedName>
    <definedName name="объем___4___0___0_7" localSheetId="1">#REF!</definedName>
    <definedName name="объем___4___0___0_7">#REF!</definedName>
    <definedName name="объем___4___0___0_8" localSheetId="1">#REF!</definedName>
    <definedName name="объем___4___0___0_8">#REF!</definedName>
    <definedName name="объем___4___0___0_9" localSheetId="1">#REF!</definedName>
    <definedName name="объем___4___0___0_9">#REF!</definedName>
    <definedName name="объем___4___0___1" localSheetId="1">#REF!</definedName>
    <definedName name="объем___4___0___1">#REF!</definedName>
    <definedName name="объем___4___0___3" localSheetId="1">#REF!</definedName>
    <definedName name="объем___4___0___3">#REF!</definedName>
    <definedName name="объем___4___0___3_15" localSheetId="1">#REF!</definedName>
    <definedName name="объем___4___0___3_15">#REF!</definedName>
    <definedName name="объем___4___0___3_16" localSheetId="1">#REF!</definedName>
    <definedName name="объем___4___0___3_16">#REF!</definedName>
    <definedName name="объем___4___0___3_19" localSheetId="1">#REF!</definedName>
    <definedName name="объем___4___0___3_19">#REF!</definedName>
    <definedName name="объем___4___0___3_4" localSheetId="1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">#REF!</definedName>
    <definedName name="объем___4___0_1">#REF!</definedName>
    <definedName name="объем___4___0_10" localSheetId="1">#REF!</definedName>
    <definedName name="объем___4___0_10">#REF!</definedName>
    <definedName name="объем___4___0_13" localSheetId="1">#REF!</definedName>
    <definedName name="объем___4___0_13">#REF!</definedName>
    <definedName name="объем___4___0_14" localSheetId="1">#REF!</definedName>
    <definedName name="объем___4___0_14">#REF!</definedName>
    <definedName name="объем___4___0_15" localSheetId="1">#REF!</definedName>
    <definedName name="объем___4___0_15">#REF!</definedName>
    <definedName name="объем___4___0_16">NA()</definedName>
    <definedName name="объем___4___0_17" localSheetId="1">#REF!</definedName>
    <definedName name="объем___4___0_17">#REF!</definedName>
    <definedName name="объем___4___0_18">NA()</definedName>
    <definedName name="объем___4___0_19">NA()</definedName>
    <definedName name="объем___4___0_20" localSheetId="1">#REF!</definedName>
    <definedName name="объем___4___0_20">#REF!</definedName>
    <definedName name="объем___4___0_3" localSheetId="1">#REF!</definedName>
    <definedName name="объем___4___0_3">#REF!</definedName>
    <definedName name="объем___4___0_4">NA()</definedName>
    <definedName name="объем___4___0_5">NA()</definedName>
    <definedName name="объем___4___0_7" localSheetId="1">#REF!</definedName>
    <definedName name="объем___4___0_7">#REF!</definedName>
    <definedName name="объем___4___0_8" localSheetId="1">#REF!</definedName>
    <definedName name="объем___4___0_8">#REF!</definedName>
    <definedName name="объем___4___0_9" localSheetId="1">#REF!</definedName>
    <definedName name="объем___4___0_9">#REF!</definedName>
    <definedName name="объем___4___1" localSheetId="1">#REF!</definedName>
    <definedName name="объем___4___1">#REF!</definedName>
    <definedName name="объем___4___10" localSheetId="1">#REF!</definedName>
    <definedName name="объем___4___10">#REF!</definedName>
    <definedName name="объем___4___10_1" localSheetId="1">#REF!</definedName>
    <definedName name="объем___4___10_1">#REF!</definedName>
    <definedName name="объем___4___10_10" localSheetId="1">#REF!</definedName>
    <definedName name="объем___4___10_10">#REF!</definedName>
    <definedName name="объем___4___10_13" localSheetId="1">#REF!</definedName>
    <definedName name="объем___4___10_13">#REF!</definedName>
    <definedName name="объем___4___10_14" localSheetId="1">#REF!</definedName>
    <definedName name="объем___4___10_14">#REF!</definedName>
    <definedName name="объем___4___10_15" localSheetId="1">#REF!</definedName>
    <definedName name="объем___4___10_15">#REF!</definedName>
    <definedName name="объем___4___10_16" localSheetId="1">#REF!</definedName>
    <definedName name="объем___4___10_16">#REF!</definedName>
    <definedName name="объем___4___10_17" localSheetId="1">#REF!</definedName>
    <definedName name="объем___4___10_17">#REF!</definedName>
    <definedName name="объем___4___10_18" localSheetId="1">#REF!</definedName>
    <definedName name="объем___4___10_18">#REF!</definedName>
    <definedName name="объем___4___10_19" localSheetId="1">#REF!</definedName>
    <definedName name="объем___4___10_19">#REF!</definedName>
    <definedName name="объем___4___10_20" localSheetId="1">#REF!</definedName>
    <definedName name="объем___4___10_20">#REF!</definedName>
    <definedName name="объем___4___10_3" localSheetId="1">#REF!</definedName>
    <definedName name="объем___4___10_3">#REF!</definedName>
    <definedName name="объем___4___10_4" localSheetId="1">#REF!</definedName>
    <definedName name="объем___4___10_4">#REF!</definedName>
    <definedName name="объем___4___10_7" localSheetId="1">#REF!</definedName>
    <definedName name="объем___4___10_7">#REF!</definedName>
    <definedName name="объем___4___10_8" localSheetId="1">#REF!</definedName>
    <definedName name="объем___4___10_8">#REF!</definedName>
    <definedName name="объем___4___10_9" localSheetId="1">#REF!</definedName>
    <definedName name="объем___4___10_9">#REF!</definedName>
    <definedName name="объем___4___12" localSheetId="1">#REF!</definedName>
    <definedName name="объем___4___12">#REF!</definedName>
    <definedName name="объем___4___12_13" localSheetId="1">#REF!</definedName>
    <definedName name="объем___4___12_13">#REF!</definedName>
    <definedName name="объем___4___12_15" localSheetId="1">#REF!</definedName>
    <definedName name="объем___4___12_15">#REF!</definedName>
    <definedName name="объем___4___12_16" localSheetId="1">#REF!</definedName>
    <definedName name="объем___4___12_16">#REF!</definedName>
    <definedName name="объем___4___12_17" localSheetId="1">#REF!</definedName>
    <definedName name="объем___4___12_17">#REF!</definedName>
    <definedName name="объем___4___12_18" localSheetId="1">#REF!</definedName>
    <definedName name="объем___4___12_18">#REF!</definedName>
    <definedName name="объем___4___12_19" localSheetId="1">#REF!</definedName>
    <definedName name="объем___4___12_19">#REF!</definedName>
    <definedName name="объем___4___12_20" localSheetId="1">#REF!</definedName>
    <definedName name="объем___4___12_20">#REF!</definedName>
    <definedName name="объем___4___12_3" localSheetId="1">#REF!</definedName>
    <definedName name="объем___4___12_3">#REF!</definedName>
    <definedName name="объем___4___12_4" localSheetId="1">#REF!</definedName>
    <definedName name="объем___4___12_4">#REF!</definedName>
    <definedName name="объем___4___2" localSheetId="1">#REF!</definedName>
    <definedName name="объем___4___2">#REF!</definedName>
    <definedName name="объем___4___2_1" localSheetId="1">#REF!</definedName>
    <definedName name="объем___4___2_1">#REF!</definedName>
    <definedName name="объем___4___2_10" localSheetId="1">#REF!</definedName>
    <definedName name="объем___4___2_10">#REF!</definedName>
    <definedName name="объем___4___2_13" localSheetId="1">#REF!</definedName>
    <definedName name="объем___4___2_13">#REF!</definedName>
    <definedName name="объем___4___2_14" localSheetId="1">#REF!</definedName>
    <definedName name="объем___4___2_14">#REF!</definedName>
    <definedName name="объем___4___2_15" localSheetId="1">#REF!</definedName>
    <definedName name="объем___4___2_15">#REF!</definedName>
    <definedName name="объем___4___2_16" localSheetId="1">#REF!</definedName>
    <definedName name="объем___4___2_16">#REF!</definedName>
    <definedName name="объем___4___2_17" localSheetId="1">#REF!</definedName>
    <definedName name="объем___4___2_17">#REF!</definedName>
    <definedName name="объем___4___2_18" localSheetId="1">#REF!</definedName>
    <definedName name="объем___4___2_18">#REF!</definedName>
    <definedName name="объем___4___2_19" localSheetId="1">#REF!</definedName>
    <definedName name="объем___4___2_19">#REF!</definedName>
    <definedName name="объем___4___2_20" localSheetId="1">#REF!</definedName>
    <definedName name="объем___4___2_20">#REF!</definedName>
    <definedName name="объем___4___2_3" localSheetId="1">#REF!</definedName>
    <definedName name="объем___4___2_3">#REF!</definedName>
    <definedName name="объем___4___2_4" localSheetId="1">#REF!</definedName>
    <definedName name="объем___4___2_4">#REF!</definedName>
    <definedName name="объем___4___2_7" localSheetId="1">#REF!</definedName>
    <definedName name="объем___4___2_7">#REF!</definedName>
    <definedName name="объем___4___2_8" localSheetId="1">#REF!</definedName>
    <definedName name="объем___4___2_8">#REF!</definedName>
    <definedName name="объем___4___2_9" localSheetId="1">#REF!</definedName>
    <definedName name="объем___4___2_9">#REF!</definedName>
    <definedName name="объем___4___3" localSheetId="1">#REF!</definedName>
    <definedName name="объем___4___3">#REF!</definedName>
    <definedName name="объем___4___3___0" localSheetId="1">#REF!</definedName>
    <definedName name="объем___4___3___0">#REF!</definedName>
    <definedName name="объем___4___3___0_15" localSheetId="1">#REF!</definedName>
    <definedName name="объем___4___3___0_15">#REF!</definedName>
    <definedName name="объем___4___3___0_16" localSheetId="1">#REF!</definedName>
    <definedName name="объем___4___3___0_16">#REF!</definedName>
    <definedName name="объем___4___3___0_19" localSheetId="1">#REF!</definedName>
    <definedName name="объем___4___3___0_19">#REF!</definedName>
    <definedName name="объем___4___3___0_4" localSheetId="1">#REF!</definedName>
    <definedName name="объем___4___3___0_4">#REF!</definedName>
    <definedName name="объем___4___3_1" localSheetId="1">#REF!</definedName>
    <definedName name="объем___4___3_1">#REF!</definedName>
    <definedName name="объем___4___3_10" localSheetId="1">#REF!</definedName>
    <definedName name="объем___4___3_10">#REF!</definedName>
    <definedName name="объем___4___3_13" localSheetId="1">#REF!</definedName>
    <definedName name="объем___4___3_13">#REF!</definedName>
    <definedName name="объем___4___3_14" localSheetId="1">#REF!</definedName>
    <definedName name="объем___4___3_14">#REF!</definedName>
    <definedName name="объем___4___3_15" localSheetId="1">#REF!</definedName>
    <definedName name="объем___4___3_15">#REF!</definedName>
    <definedName name="объем___4___3_16" localSheetId="1">#REF!</definedName>
    <definedName name="объем___4___3_16">#REF!</definedName>
    <definedName name="объем___4___3_17" localSheetId="1">#REF!</definedName>
    <definedName name="объем___4___3_17">#REF!</definedName>
    <definedName name="объем___4___3_18" localSheetId="1">#REF!</definedName>
    <definedName name="объем___4___3_18">#REF!</definedName>
    <definedName name="объем___4___3_19" localSheetId="1">#REF!</definedName>
    <definedName name="объем___4___3_19">#REF!</definedName>
    <definedName name="объем___4___3_20" localSheetId="1">#REF!</definedName>
    <definedName name="объем___4___3_20">#REF!</definedName>
    <definedName name="объем___4___3_3" localSheetId="1">#REF!</definedName>
    <definedName name="объем___4___3_3">#REF!</definedName>
    <definedName name="объем___4___3_4" localSheetId="1">#REF!</definedName>
    <definedName name="объем___4___3_4">#REF!</definedName>
    <definedName name="объем___4___3_7" localSheetId="1">#REF!</definedName>
    <definedName name="объем___4___3_7">#REF!</definedName>
    <definedName name="объем___4___3_8" localSheetId="1">#REF!</definedName>
    <definedName name="объем___4___3_8">#REF!</definedName>
    <definedName name="объем___4___3_9" localSheetId="1">#REF!</definedName>
    <definedName name="объем___4___3_9">#REF!</definedName>
    <definedName name="объем___4___4" localSheetId="1">#REF!</definedName>
    <definedName name="объем___4___4">#REF!</definedName>
    <definedName name="объем___4___4_1" localSheetId="1">#REF!</definedName>
    <definedName name="объем___4___4_1">#REF!</definedName>
    <definedName name="объем___4___4_10" localSheetId="1">#REF!</definedName>
    <definedName name="объем___4___4_10">#REF!</definedName>
    <definedName name="объем___4___4_13" localSheetId="1">#REF!</definedName>
    <definedName name="объем___4___4_13">#REF!</definedName>
    <definedName name="объем___4___4_14" localSheetId="1">#REF!</definedName>
    <definedName name="объем___4___4_14">#REF!</definedName>
    <definedName name="объем___4___4_15" localSheetId="1">#REF!</definedName>
    <definedName name="объем___4___4_15">#REF!</definedName>
    <definedName name="объем___4___4_16" localSheetId="1">#REF!</definedName>
    <definedName name="объем___4___4_16">#REF!</definedName>
    <definedName name="объем___4___4_17" localSheetId="1">#REF!</definedName>
    <definedName name="объем___4___4_17">#REF!</definedName>
    <definedName name="объем___4___4_18" localSheetId="1">#REF!</definedName>
    <definedName name="объем___4___4_18">#REF!</definedName>
    <definedName name="объем___4___4_19" localSheetId="1">#REF!</definedName>
    <definedName name="объем___4___4_19">#REF!</definedName>
    <definedName name="объем___4___4_20" localSheetId="1">#REF!</definedName>
    <definedName name="объем___4___4_20">#REF!</definedName>
    <definedName name="объем___4___4_3" localSheetId="1">#REF!</definedName>
    <definedName name="объем___4___4_3">#REF!</definedName>
    <definedName name="объем___4___4_4" localSheetId="1">#REF!</definedName>
    <definedName name="объем___4___4_4">#REF!</definedName>
    <definedName name="объем___4___4_7" localSheetId="1">#REF!</definedName>
    <definedName name="объем___4___4_7">#REF!</definedName>
    <definedName name="объем___4___4_8" localSheetId="1">#REF!</definedName>
    <definedName name="объем___4___4_8">#REF!</definedName>
    <definedName name="объем___4___4_9" localSheetId="1">#REF!</definedName>
    <definedName name="объем___4___4_9">#REF!</definedName>
    <definedName name="объем___4___5" localSheetId="1">#REF!</definedName>
    <definedName name="объем___4___5">#REF!</definedName>
    <definedName name="объем___4___5_14" localSheetId="1">#REF!</definedName>
    <definedName name="объем___4___5_14">#REF!</definedName>
    <definedName name="объем___4___5_15" localSheetId="1">#REF!</definedName>
    <definedName name="объем___4___5_15">#REF!</definedName>
    <definedName name="объем___4___5_16" localSheetId="1">#REF!</definedName>
    <definedName name="объем___4___5_16">#REF!</definedName>
    <definedName name="объем___4___5_19" localSheetId="1">#REF!</definedName>
    <definedName name="объем___4___5_19">#REF!</definedName>
    <definedName name="объем___4___5_4" localSheetId="1">#REF!</definedName>
    <definedName name="объем___4___5_4">#REF!</definedName>
    <definedName name="объем___4___6" localSheetId="1">#REF!</definedName>
    <definedName name="объем___4___6">#REF!</definedName>
    <definedName name="объем___4___6___0" localSheetId="1">#REF!</definedName>
    <definedName name="объем___4___6___0">#REF!</definedName>
    <definedName name="объем___4___6___0_15" localSheetId="1">#REF!</definedName>
    <definedName name="объем___4___6___0_15">#REF!</definedName>
    <definedName name="объем___4___6___0_16" localSheetId="1">#REF!</definedName>
    <definedName name="объем___4___6___0_16">#REF!</definedName>
    <definedName name="объем___4___6___0_19" localSheetId="1">#REF!</definedName>
    <definedName name="объем___4___6___0_19">#REF!</definedName>
    <definedName name="объем___4___6___0_4" localSheetId="1">#REF!</definedName>
    <definedName name="объем___4___6___0_4">#REF!</definedName>
    <definedName name="объем___4___6_1" localSheetId="1">#REF!</definedName>
    <definedName name="объем___4___6_1">#REF!</definedName>
    <definedName name="объем___4___6_10" localSheetId="1">#REF!</definedName>
    <definedName name="объем___4___6_10">#REF!</definedName>
    <definedName name="объем___4___6_13" localSheetId="1">#REF!</definedName>
    <definedName name="объем___4___6_13">#REF!</definedName>
    <definedName name="объем___4___6_14" localSheetId="1">#REF!</definedName>
    <definedName name="объем___4___6_14">#REF!</definedName>
    <definedName name="объем___4___6_15" localSheetId="1">#REF!</definedName>
    <definedName name="объем___4___6_15">#REF!</definedName>
    <definedName name="объем___4___6_16" localSheetId="1">#REF!</definedName>
    <definedName name="объем___4___6_16">#REF!</definedName>
    <definedName name="объем___4___6_17" localSheetId="1">#REF!</definedName>
    <definedName name="объем___4___6_17">#REF!</definedName>
    <definedName name="объем___4___6_18" localSheetId="1">#REF!</definedName>
    <definedName name="объем___4___6_18">#REF!</definedName>
    <definedName name="объем___4___6_19" localSheetId="1">#REF!</definedName>
    <definedName name="объем___4___6_19">#REF!</definedName>
    <definedName name="объем___4___6_20" localSheetId="1">#REF!</definedName>
    <definedName name="объем___4___6_20">#REF!</definedName>
    <definedName name="объем___4___6_3" localSheetId="1">#REF!</definedName>
    <definedName name="объем___4___6_3">#REF!</definedName>
    <definedName name="объем___4___6_4" localSheetId="1">#REF!</definedName>
    <definedName name="объем___4___6_4">#REF!</definedName>
    <definedName name="объем___4___6_7" localSheetId="1">#REF!</definedName>
    <definedName name="объем___4___6_7">#REF!</definedName>
    <definedName name="объем___4___6_8" localSheetId="1">#REF!</definedName>
    <definedName name="объем___4___6_8">#REF!</definedName>
    <definedName name="объем___4___6_9" localSheetId="1">#REF!</definedName>
    <definedName name="объем___4___6_9">#REF!</definedName>
    <definedName name="объем___4___7" localSheetId="1">#REF!</definedName>
    <definedName name="объем___4___7">#REF!</definedName>
    <definedName name="объем___4___7_15" localSheetId="1">#REF!</definedName>
    <definedName name="объем___4___7_15">#REF!</definedName>
    <definedName name="объем___4___7_16" localSheetId="1">#REF!</definedName>
    <definedName name="объем___4___7_16">#REF!</definedName>
    <definedName name="объем___4___7_19" localSheetId="1">#REF!</definedName>
    <definedName name="объем___4___7_19">#REF!</definedName>
    <definedName name="объем___4___7_4" localSheetId="1">#REF!</definedName>
    <definedName name="объем___4___7_4">#REF!</definedName>
    <definedName name="объем___4___8" localSheetId="1">#REF!</definedName>
    <definedName name="объем___4___8">#REF!</definedName>
    <definedName name="объем___4___8___0" localSheetId="1">#REF!</definedName>
    <definedName name="объем___4___8___0">#REF!</definedName>
    <definedName name="объем___4___8___0_15" localSheetId="1">#REF!</definedName>
    <definedName name="объем___4___8___0_15">#REF!</definedName>
    <definedName name="объем___4___8___0_16" localSheetId="1">#REF!</definedName>
    <definedName name="объем___4___8___0_16">#REF!</definedName>
    <definedName name="объем___4___8___0_19" localSheetId="1">#REF!</definedName>
    <definedName name="объем___4___8___0_19">#REF!</definedName>
    <definedName name="объем___4___8___0_4" localSheetId="1">#REF!</definedName>
    <definedName name="объем___4___8___0_4">#REF!</definedName>
    <definedName name="объем___4___8_1" localSheetId="1">#REF!</definedName>
    <definedName name="объем___4___8_1">#REF!</definedName>
    <definedName name="объем___4___8_10" localSheetId="1">#REF!</definedName>
    <definedName name="объем___4___8_10">#REF!</definedName>
    <definedName name="объем___4___8_13" localSheetId="1">#REF!</definedName>
    <definedName name="объем___4___8_13">#REF!</definedName>
    <definedName name="объем___4___8_14" localSheetId="1">#REF!</definedName>
    <definedName name="объем___4___8_14">#REF!</definedName>
    <definedName name="объем___4___8_15" localSheetId="1">#REF!</definedName>
    <definedName name="объем___4___8_15">#REF!</definedName>
    <definedName name="объем___4___8_16" localSheetId="1">#REF!</definedName>
    <definedName name="объем___4___8_16">#REF!</definedName>
    <definedName name="объем___4___8_17" localSheetId="1">#REF!</definedName>
    <definedName name="объем___4___8_17">#REF!</definedName>
    <definedName name="объем___4___8_18" localSheetId="1">#REF!</definedName>
    <definedName name="объем___4___8_18">#REF!</definedName>
    <definedName name="объем___4___8_19" localSheetId="1">#REF!</definedName>
    <definedName name="объем___4___8_19">#REF!</definedName>
    <definedName name="объем___4___8_20" localSheetId="1">#REF!</definedName>
    <definedName name="объем___4___8_20">#REF!</definedName>
    <definedName name="объем___4___8_3" localSheetId="1">#REF!</definedName>
    <definedName name="объем___4___8_3">#REF!</definedName>
    <definedName name="объем___4___8_4" localSheetId="1">#REF!</definedName>
    <definedName name="объем___4___8_4">#REF!</definedName>
    <definedName name="объем___4___8_7" localSheetId="1">#REF!</definedName>
    <definedName name="объем___4___8_7">#REF!</definedName>
    <definedName name="объем___4___8_8" localSheetId="1">#REF!</definedName>
    <definedName name="объем___4___8_8">#REF!</definedName>
    <definedName name="объем___4___8_9" localSheetId="1">#REF!</definedName>
    <definedName name="объем___4___8_9">#REF!</definedName>
    <definedName name="объем___4___9">"$#ССЫЛ!.$M$1:$M$32000"</definedName>
    <definedName name="объем___4_1" localSheetId="1">#REF!</definedName>
    <definedName name="объем___4_1">#REF!</definedName>
    <definedName name="объем___4_13" localSheetId="1">#REF!</definedName>
    <definedName name="объем___4_13">#REF!</definedName>
    <definedName name="объем___4_14" localSheetId="1">#REF!</definedName>
    <definedName name="объем___4_14">#REF!</definedName>
    <definedName name="объем___4_15">NA()</definedName>
    <definedName name="объем___4_16" localSheetId="1">#REF!</definedName>
    <definedName name="объем___4_16">#REF!</definedName>
    <definedName name="объем___4_17">NA()</definedName>
    <definedName name="объем___4_18" localSheetId="1">#REF!</definedName>
    <definedName name="объем___4_18">#REF!</definedName>
    <definedName name="объем___4_19" localSheetId="1">#REF!</definedName>
    <definedName name="объем___4_19">#REF!</definedName>
    <definedName name="объем___4_20">NA()</definedName>
    <definedName name="объем___4_3" localSheetId="1">#REF!</definedName>
    <definedName name="объем___4_3">#REF!</definedName>
    <definedName name="объем___4_4" localSheetId="1">#REF!</definedName>
    <definedName name="объем___4_4">#REF!</definedName>
    <definedName name="объем___4_5" localSheetId="1">#REF!</definedName>
    <definedName name="объем___4_5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0___0___0___0" localSheetId="1">#REF!</definedName>
    <definedName name="объем___5___0___0___0___0">#REF!</definedName>
    <definedName name="объем___5___0___0___0___0_14" localSheetId="1">#REF!</definedName>
    <definedName name="объем___5___0___0___0___0_14">#REF!</definedName>
    <definedName name="объем___5___0___0___0___0_15" localSheetId="1">#REF!</definedName>
    <definedName name="объем___5___0___0___0___0_15">#REF!</definedName>
    <definedName name="объем___5___0___0___0___0_16" localSheetId="1">#REF!</definedName>
    <definedName name="объем___5___0___0___0___0_16">#REF!</definedName>
    <definedName name="объем___5___0___0___0___0_19" localSheetId="1">#REF!</definedName>
    <definedName name="объем___5___0___0___0___0_19">#REF!</definedName>
    <definedName name="объем___5___0___0___0___0_4" localSheetId="1">#REF!</definedName>
    <definedName name="объем___5___0___0___0___0_4">#REF!</definedName>
    <definedName name="объем___5___0___0___0_1" localSheetId="1">#REF!</definedName>
    <definedName name="объем___5___0___0___0_1">#REF!</definedName>
    <definedName name="объем___5___0___0___0_10" localSheetId="1">#REF!</definedName>
    <definedName name="объем___5___0___0___0_10">#REF!</definedName>
    <definedName name="объем___5___0___0___0_13" localSheetId="1">#REF!</definedName>
    <definedName name="объем___5___0___0___0_13">#REF!</definedName>
    <definedName name="объем___5___0___0___0_14" localSheetId="1">#REF!</definedName>
    <definedName name="объем___5___0___0___0_14">#REF!</definedName>
    <definedName name="объем___5___0___0___0_15" localSheetId="1">#REF!</definedName>
    <definedName name="объем___5___0___0___0_15">#REF!</definedName>
    <definedName name="объем___5___0___0___0_16" localSheetId="1">#REF!</definedName>
    <definedName name="объем___5___0___0___0_16">#REF!</definedName>
    <definedName name="объем___5___0___0___0_17" localSheetId="1">#REF!</definedName>
    <definedName name="объем___5___0___0___0_17">#REF!</definedName>
    <definedName name="объем___5___0___0___0_18" localSheetId="1">#REF!</definedName>
    <definedName name="объем___5___0___0___0_18">#REF!</definedName>
    <definedName name="объем___5___0___0___0_19" localSheetId="1">#REF!</definedName>
    <definedName name="объем___5___0___0___0_19">#REF!</definedName>
    <definedName name="объем___5___0___0___0_20" localSheetId="1">#REF!</definedName>
    <definedName name="объем___5___0___0___0_20">#REF!</definedName>
    <definedName name="объем___5___0___0___0_3" localSheetId="1">#REF!</definedName>
    <definedName name="объем___5___0___0___0_3">#REF!</definedName>
    <definedName name="объем___5___0___0___0_4" localSheetId="1">#REF!</definedName>
    <definedName name="объем___5___0___0___0_4">#REF!</definedName>
    <definedName name="объем___5___0___0___0_7" localSheetId="1">#REF!</definedName>
    <definedName name="объем___5___0___0___0_7">#REF!</definedName>
    <definedName name="объем___5___0___0___0_8" localSheetId="1">#REF!</definedName>
    <definedName name="объем___5___0___0___0_8">#REF!</definedName>
    <definedName name="объем___5___0___0___0_9" localSheetId="1">#REF!</definedName>
    <definedName name="объем___5___0___0___0_9">#REF!</definedName>
    <definedName name="объем___5___0___0_1" localSheetId="1">#REF!</definedName>
    <definedName name="объем___5___0___0_1">#REF!</definedName>
    <definedName name="объем___5___0___0_10" localSheetId="1">#REF!</definedName>
    <definedName name="объем___5___0___0_10">#REF!</definedName>
    <definedName name="объем___5___0___0_13" localSheetId="1">#REF!</definedName>
    <definedName name="объем___5___0___0_13">#REF!</definedName>
    <definedName name="объем___5___0___0_14" localSheetId="1">#REF!</definedName>
    <definedName name="объем___5___0___0_14">#REF!</definedName>
    <definedName name="объем___5___0___0_15" localSheetId="1">#REF!</definedName>
    <definedName name="объем___5___0___0_15">#REF!</definedName>
    <definedName name="объем___5___0___0_16" localSheetId="1">#REF!</definedName>
    <definedName name="объем___5___0___0_16">#REF!</definedName>
    <definedName name="объем___5___0___0_17" localSheetId="1">#REF!</definedName>
    <definedName name="объем___5___0___0_17">#REF!</definedName>
    <definedName name="объем___5___0___0_18" localSheetId="1">#REF!</definedName>
    <definedName name="объем___5___0___0_18">#REF!</definedName>
    <definedName name="объем___5___0___0_19" localSheetId="1">#REF!</definedName>
    <definedName name="объем___5___0___0_19">#REF!</definedName>
    <definedName name="объем___5___0___0_20" localSheetId="1">#REF!</definedName>
    <definedName name="объем___5___0___0_20">#REF!</definedName>
    <definedName name="объем___5___0___0_3" localSheetId="1">#REF!</definedName>
    <definedName name="объем___5___0___0_3">#REF!</definedName>
    <definedName name="объем___5___0___0_4" localSheetId="1">#REF!</definedName>
    <definedName name="объем___5___0___0_4">#REF!</definedName>
    <definedName name="объем___5___0___0_7" localSheetId="1">#REF!</definedName>
    <definedName name="объем___5___0___0_7">#REF!</definedName>
    <definedName name="объем___5___0___0_8" localSheetId="1">#REF!</definedName>
    <definedName name="объем___5___0___0_8">#REF!</definedName>
    <definedName name="объем___5___0___0_9" localSheetId="1">#REF!</definedName>
    <definedName name="объем___5___0___0_9">#REF!</definedName>
    <definedName name="объем___5___0___1" localSheetId="1">#REF!</definedName>
    <definedName name="объем___5___0___1">#REF!</definedName>
    <definedName name="объем___5___0___5" localSheetId="1">#REF!</definedName>
    <definedName name="объем___5___0___5">#REF!</definedName>
    <definedName name="объем___5___0___5_14" localSheetId="1">#REF!</definedName>
    <definedName name="объем___5___0___5_14">#REF!</definedName>
    <definedName name="объем___5___0___5_15" localSheetId="1">#REF!</definedName>
    <definedName name="объем___5___0___5_15">#REF!</definedName>
    <definedName name="объем___5___0___5_16" localSheetId="1">#REF!</definedName>
    <definedName name="объем___5___0___5_16">#REF!</definedName>
    <definedName name="объем___5___0___5_19" localSheetId="1">#REF!</definedName>
    <definedName name="объем___5___0___5_19">#REF!</definedName>
    <definedName name="объем___5___0___5_4" localSheetId="1">#REF!</definedName>
    <definedName name="объем___5___0___5_4">#REF!</definedName>
    <definedName name="объем___5___0_1" localSheetId="1">#REF!</definedName>
    <definedName name="объем___5___0_1">#REF!</definedName>
    <definedName name="объем___5___0_10" localSheetId="1">#REF!</definedName>
    <definedName name="объем___5___0_10">#REF!</definedName>
    <definedName name="объем___5___0_13" localSheetId="1">#REF!</definedName>
    <definedName name="объем___5___0_13">#REF!</definedName>
    <definedName name="объем___5___0_14" localSheetId="1">#REF!</definedName>
    <definedName name="объем___5___0_14">#REF!</definedName>
    <definedName name="объем___5___0_15" localSheetId="1">#REF!</definedName>
    <definedName name="объем___5___0_15">#REF!</definedName>
    <definedName name="объем___5___0_16" localSheetId="1">#REF!</definedName>
    <definedName name="объем___5___0_16">#REF!</definedName>
    <definedName name="объем___5___0_17" localSheetId="1">#REF!</definedName>
    <definedName name="объем___5___0_17">#REF!</definedName>
    <definedName name="объем___5___0_18" localSheetId="1">#REF!</definedName>
    <definedName name="объем___5___0_18">#REF!</definedName>
    <definedName name="объем___5___0_19" localSheetId="1">#REF!</definedName>
    <definedName name="объем___5___0_19">#REF!</definedName>
    <definedName name="объем___5___0_20" localSheetId="1">#REF!</definedName>
    <definedName name="объем___5___0_20">#REF!</definedName>
    <definedName name="объем___5___0_3" localSheetId="1">#REF!</definedName>
    <definedName name="объем___5___0_3">#REF!</definedName>
    <definedName name="объем___5___0_4" localSheetId="1">#REF!</definedName>
    <definedName name="объем___5___0_4">#REF!</definedName>
    <definedName name="объем___5___0_5" localSheetId="1">#REF!</definedName>
    <definedName name="объем___5___0_5">#REF!</definedName>
    <definedName name="объем___5___0_7" localSheetId="1">#REF!</definedName>
    <definedName name="объем___5___0_7">#REF!</definedName>
    <definedName name="объем___5___0_8" localSheetId="1">#REF!</definedName>
    <definedName name="объем___5___0_8">#REF!</definedName>
    <definedName name="объем___5___0_9" localSheetId="1">#REF!</definedName>
    <definedName name="объем___5___0_9">#REF!</definedName>
    <definedName name="объем___5___1" localSheetId="1">#REF!</definedName>
    <definedName name="объем___5___1">#REF!</definedName>
    <definedName name="объем___5___3">NA()</definedName>
    <definedName name="объем___5___5">NA()</definedName>
    <definedName name="объем___5_1" localSheetId="1">#REF!</definedName>
    <definedName name="объем___5_1">#REF!</definedName>
    <definedName name="объем___5_14" localSheetId="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0___0___0___0" localSheetId="1">#REF!</definedName>
    <definedName name="объем___6___0___0___0___0">#REF!</definedName>
    <definedName name="объем___6___0___0___0___0_14" localSheetId="1">#REF!</definedName>
    <definedName name="объем___6___0___0___0___0_14">#REF!</definedName>
    <definedName name="объем___6___0___0___0___0_15" localSheetId="1">#REF!</definedName>
    <definedName name="объем___6___0___0___0___0_15">#REF!</definedName>
    <definedName name="объем___6___0___0___0___0_16" localSheetId="1">#REF!</definedName>
    <definedName name="объем___6___0___0___0___0_16">#REF!</definedName>
    <definedName name="объем___6___0___0___0___0_19" localSheetId="1">#REF!</definedName>
    <definedName name="объем___6___0___0___0___0_19">#REF!</definedName>
    <definedName name="объем___6___0___0___0___0_4" localSheetId="1">#REF!</definedName>
    <definedName name="объем___6___0___0___0___0_4">#REF!</definedName>
    <definedName name="объем___6___0___0___0_1" localSheetId="1">#REF!</definedName>
    <definedName name="объем___6___0___0___0_1">#REF!</definedName>
    <definedName name="объем___6___0___0___0_10" localSheetId="1">#REF!</definedName>
    <definedName name="объем___6___0___0___0_10">#REF!</definedName>
    <definedName name="объем___6___0___0___0_13" localSheetId="1">#REF!</definedName>
    <definedName name="объем___6___0___0___0_13">#REF!</definedName>
    <definedName name="объем___6___0___0___0_14" localSheetId="1">#REF!</definedName>
    <definedName name="объем___6___0___0___0_14">#REF!</definedName>
    <definedName name="объем___6___0___0___0_15" localSheetId="1">#REF!</definedName>
    <definedName name="объем___6___0___0___0_15">#REF!</definedName>
    <definedName name="объем___6___0___0___0_16" localSheetId="1">#REF!</definedName>
    <definedName name="объем___6___0___0___0_16">#REF!</definedName>
    <definedName name="объем___6___0___0___0_17" localSheetId="1">#REF!</definedName>
    <definedName name="объем___6___0___0___0_17">#REF!</definedName>
    <definedName name="объем___6___0___0___0_18" localSheetId="1">#REF!</definedName>
    <definedName name="объем___6___0___0___0_18">#REF!</definedName>
    <definedName name="объем___6___0___0___0_19" localSheetId="1">#REF!</definedName>
    <definedName name="объем___6___0___0___0_19">#REF!</definedName>
    <definedName name="объем___6___0___0___0_20" localSheetId="1">#REF!</definedName>
    <definedName name="объем___6___0___0___0_20">#REF!</definedName>
    <definedName name="объем___6___0___0___0_3" localSheetId="1">#REF!</definedName>
    <definedName name="объем___6___0___0___0_3">#REF!</definedName>
    <definedName name="объем___6___0___0___0_4" localSheetId="1">#REF!</definedName>
    <definedName name="объем___6___0___0___0_4">#REF!</definedName>
    <definedName name="объем___6___0___0___0_7" localSheetId="1">#REF!</definedName>
    <definedName name="объем___6___0___0___0_7">#REF!</definedName>
    <definedName name="объем___6___0___0___0_8" localSheetId="1">#REF!</definedName>
    <definedName name="объем___6___0___0___0_8">#REF!</definedName>
    <definedName name="объем___6___0___0___0_9" localSheetId="1">#REF!</definedName>
    <definedName name="объем___6___0___0___0_9">#REF!</definedName>
    <definedName name="объем___6___0___0_1" localSheetId="1">#REF!</definedName>
    <definedName name="объем___6___0___0_1">#REF!</definedName>
    <definedName name="объем___6___0___0_10" localSheetId="1">#REF!</definedName>
    <definedName name="объем___6___0___0_10">#REF!</definedName>
    <definedName name="объем___6___0___0_13" localSheetId="1">#REF!</definedName>
    <definedName name="объем___6___0___0_13">#REF!</definedName>
    <definedName name="объем___6___0___0_14" localSheetId="1">#REF!</definedName>
    <definedName name="объем___6___0___0_14">#REF!</definedName>
    <definedName name="объем___6___0___0_15" localSheetId="1">#REF!</definedName>
    <definedName name="объем___6___0___0_15">#REF!</definedName>
    <definedName name="объем___6___0___0_16" localSheetId="1">#REF!</definedName>
    <definedName name="объем___6___0___0_16">#REF!</definedName>
    <definedName name="объем___6___0___0_17" localSheetId="1">#REF!</definedName>
    <definedName name="объем___6___0___0_17">#REF!</definedName>
    <definedName name="объем___6___0___0_18" localSheetId="1">#REF!</definedName>
    <definedName name="объем___6___0___0_18">#REF!</definedName>
    <definedName name="объем___6___0___0_19" localSheetId="1">#REF!</definedName>
    <definedName name="объем___6___0___0_19">#REF!</definedName>
    <definedName name="объем___6___0___0_20" localSheetId="1">#REF!</definedName>
    <definedName name="объем___6___0___0_20">#REF!</definedName>
    <definedName name="объем___6___0___0_3" localSheetId="1">#REF!</definedName>
    <definedName name="объем___6___0___0_3">#REF!</definedName>
    <definedName name="объем___6___0___0_4" localSheetId="1">#REF!</definedName>
    <definedName name="объем___6___0___0_4">#REF!</definedName>
    <definedName name="объем___6___0___0_7" localSheetId="1">#REF!</definedName>
    <definedName name="объем___6___0___0_7">#REF!</definedName>
    <definedName name="объем___6___0___0_8" localSheetId="1">#REF!</definedName>
    <definedName name="объем___6___0___0_8">#REF!</definedName>
    <definedName name="объем___6___0___0_9" localSheetId="1">#REF!</definedName>
    <definedName name="объем___6___0___0_9">#REF!</definedName>
    <definedName name="объем___6___0___1" localSheetId="1">#REF!</definedName>
    <definedName name="объем___6___0___1">#REF!</definedName>
    <definedName name="объем___6___0___3" localSheetId="1">#REF!</definedName>
    <definedName name="объем___6___0___3">#REF!</definedName>
    <definedName name="объем___6___0___3_15" localSheetId="1">#REF!</definedName>
    <definedName name="объем___6___0___3_15">#REF!</definedName>
    <definedName name="объем___6___0___3_16" localSheetId="1">#REF!</definedName>
    <definedName name="объем___6___0___3_16">#REF!</definedName>
    <definedName name="объем___6___0___3_19" localSheetId="1">#REF!</definedName>
    <definedName name="объем___6___0___3_19">#REF!</definedName>
    <definedName name="объем___6___0___3_4" localSheetId="1">#REF!</definedName>
    <definedName name="объем___6___0___3_4">#REF!</definedName>
    <definedName name="объем___6___0___5" localSheetId="1">#REF!</definedName>
    <definedName name="объем___6___0___5">#REF!</definedName>
    <definedName name="объем___6___0___5_14" localSheetId="1">#REF!</definedName>
    <definedName name="объем___6___0___5_14">#REF!</definedName>
    <definedName name="объем___6___0___5_15" localSheetId="1">#REF!</definedName>
    <definedName name="объем___6___0___5_15">#REF!</definedName>
    <definedName name="объем___6___0___5_16" localSheetId="1">#REF!</definedName>
    <definedName name="объем___6___0___5_16">#REF!</definedName>
    <definedName name="объем___6___0___5_19" localSheetId="1">#REF!</definedName>
    <definedName name="объем___6___0___5_19">#REF!</definedName>
    <definedName name="объем___6___0___5_4" localSheetId="1">#REF!</definedName>
    <definedName name="объем___6___0___5_4">#REF!</definedName>
    <definedName name="объем___6___0_1" localSheetId="1">#REF!</definedName>
    <definedName name="объем___6___0_1">#REF!</definedName>
    <definedName name="объем___6___0_10" localSheetId="1">#REF!</definedName>
    <definedName name="объем___6___0_10">#REF!</definedName>
    <definedName name="объем___6___0_13" localSheetId="1">#REF!</definedName>
    <definedName name="объем___6___0_13">#REF!</definedName>
    <definedName name="объем___6___0_14" localSheetId="1">#REF!</definedName>
    <definedName name="объем___6___0_14">#REF!</definedName>
    <definedName name="объем___6___0_15" localSheetId="1">#REF!</definedName>
    <definedName name="объем___6___0_15">#REF!</definedName>
    <definedName name="объем___6___0_16" localSheetId="1">#REF!</definedName>
    <definedName name="объем___6___0_16">#REF!</definedName>
    <definedName name="объем___6___0_17" localSheetId="1">#REF!</definedName>
    <definedName name="объем___6___0_17">#REF!</definedName>
    <definedName name="объем___6___0_18" localSheetId="1">#REF!</definedName>
    <definedName name="объем___6___0_18">#REF!</definedName>
    <definedName name="объем___6___0_19" localSheetId="1">#REF!</definedName>
    <definedName name="объем___6___0_19">#REF!</definedName>
    <definedName name="объем___6___0_20" localSheetId="1">#REF!</definedName>
    <definedName name="объем___6___0_20">#REF!</definedName>
    <definedName name="объем___6___0_3" localSheetId="1">#REF!</definedName>
    <definedName name="объем___6___0_3">#REF!</definedName>
    <definedName name="объем___6___0_4" localSheetId="1">#REF!</definedName>
    <definedName name="объем___6___0_4">#REF!</definedName>
    <definedName name="объем___6___0_5" localSheetId="1">#REF!</definedName>
    <definedName name="объем___6___0_5">#REF!</definedName>
    <definedName name="объем___6___0_7" localSheetId="1">#REF!</definedName>
    <definedName name="объем___6___0_7">#REF!</definedName>
    <definedName name="объем___6___0_8" localSheetId="1">#REF!</definedName>
    <definedName name="объем___6___0_8">#REF!</definedName>
    <definedName name="объем___6___0_9" localSheetId="1">#REF!</definedName>
    <definedName name="объем___6___0_9">#REF!</definedName>
    <definedName name="объем___6___1" localSheetId="1">#REF!</definedName>
    <definedName name="объем___6___1">#REF!</definedName>
    <definedName name="объем___6___1_13" localSheetId="1">#REF!</definedName>
    <definedName name="объем___6___1_13">#REF!</definedName>
    <definedName name="объем___6___1_15" localSheetId="1">#REF!</definedName>
    <definedName name="объем___6___1_15">#REF!</definedName>
    <definedName name="объем___6___1_16" localSheetId="1">#REF!</definedName>
    <definedName name="объем___6___1_16">#REF!</definedName>
    <definedName name="объем___6___1_17" localSheetId="1">#REF!</definedName>
    <definedName name="объем___6___1_17">#REF!</definedName>
    <definedName name="объем___6___1_18" localSheetId="1">#REF!</definedName>
    <definedName name="объем___6___1_18">#REF!</definedName>
    <definedName name="объем___6___1_19" localSheetId="1">#REF!</definedName>
    <definedName name="объем___6___1_19">#REF!</definedName>
    <definedName name="объем___6___1_20" localSheetId="1">#REF!</definedName>
    <definedName name="объем___6___1_20">#REF!</definedName>
    <definedName name="объем___6___1_3" localSheetId="1">#REF!</definedName>
    <definedName name="объем___6___1_3">#REF!</definedName>
    <definedName name="объем___6___1_4" localSheetId="1">#REF!</definedName>
    <definedName name="объем___6___1_4">#REF!</definedName>
    <definedName name="объем___6___10" localSheetId="1">#REF!</definedName>
    <definedName name="объем___6___10">#REF!</definedName>
    <definedName name="объем___6___10_1" localSheetId="1">#REF!</definedName>
    <definedName name="объем___6___10_1">#REF!</definedName>
    <definedName name="объем___6___10_10" localSheetId="1">#REF!</definedName>
    <definedName name="объем___6___10_10">#REF!</definedName>
    <definedName name="объем___6___10_13" localSheetId="1">#REF!</definedName>
    <definedName name="объем___6___10_13">#REF!</definedName>
    <definedName name="объем___6___10_14" localSheetId="1">#REF!</definedName>
    <definedName name="объем___6___10_14">#REF!</definedName>
    <definedName name="объем___6___10_15" localSheetId="1">#REF!</definedName>
    <definedName name="объем___6___10_15">#REF!</definedName>
    <definedName name="объем___6___10_16" localSheetId="1">#REF!</definedName>
    <definedName name="объем___6___10_16">#REF!</definedName>
    <definedName name="объем___6___10_17" localSheetId="1">#REF!</definedName>
    <definedName name="объем___6___10_17">#REF!</definedName>
    <definedName name="объем___6___10_18" localSheetId="1">#REF!</definedName>
    <definedName name="объем___6___10_18">#REF!</definedName>
    <definedName name="объем___6___10_19" localSheetId="1">#REF!</definedName>
    <definedName name="объем___6___10_19">#REF!</definedName>
    <definedName name="объем___6___10_20" localSheetId="1">#REF!</definedName>
    <definedName name="объем___6___10_20">#REF!</definedName>
    <definedName name="объем___6___10_3" localSheetId="1">#REF!</definedName>
    <definedName name="объем___6___10_3">#REF!</definedName>
    <definedName name="объем___6___10_4" localSheetId="1">#REF!</definedName>
    <definedName name="объем___6___10_4">#REF!</definedName>
    <definedName name="объем___6___10_7" localSheetId="1">#REF!</definedName>
    <definedName name="объем___6___10_7">#REF!</definedName>
    <definedName name="объем___6___10_8" localSheetId="1">#REF!</definedName>
    <definedName name="объем___6___10_8">#REF!</definedName>
    <definedName name="объем___6___10_9" localSheetId="1">#REF!</definedName>
    <definedName name="объем___6___10_9">#REF!</definedName>
    <definedName name="объем___6___12" localSheetId="1">#REF!</definedName>
    <definedName name="объем___6___12">#REF!</definedName>
    <definedName name="объем___6___12_13" localSheetId="1">#REF!</definedName>
    <definedName name="объем___6___12_13">#REF!</definedName>
    <definedName name="объем___6___12_15" localSheetId="1">#REF!</definedName>
    <definedName name="объем___6___12_15">#REF!</definedName>
    <definedName name="объем___6___12_16" localSheetId="1">#REF!</definedName>
    <definedName name="объем___6___12_16">#REF!</definedName>
    <definedName name="объем___6___12_17" localSheetId="1">#REF!</definedName>
    <definedName name="объем___6___12_17">#REF!</definedName>
    <definedName name="объем___6___12_18" localSheetId="1">#REF!</definedName>
    <definedName name="объем___6___12_18">#REF!</definedName>
    <definedName name="объем___6___12_19" localSheetId="1">#REF!</definedName>
    <definedName name="объем___6___12_19">#REF!</definedName>
    <definedName name="объем___6___12_20" localSheetId="1">#REF!</definedName>
    <definedName name="объем___6___12_20">#REF!</definedName>
    <definedName name="объем___6___12_3" localSheetId="1">#REF!</definedName>
    <definedName name="объем___6___12_3">#REF!</definedName>
    <definedName name="объем___6___12_4" localSheetId="1">#REF!</definedName>
    <definedName name="объем___6___12_4">#REF!</definedName>
    <definedName name="объем___6___2" localSheetId="1">#REF!</definedName>
    <definedName name="объем___6___2">#REF!</definedName>
    <definedName name="объем___6___2_1" localSheetId="1">#REF!</definedName>
    <definedName name="объем___6___2_1">#REF!</definedName>
    <definedName name="объем___6___2_10" localSheetId="1">#REF!</definedName>
    <definedName name="объем___6___2_10">#REF!</definedName>
    <definedName name="объем___6___2_13" localSheetId="1">#REF!</definedName>
    <definedName name="объем___6___2_13">#REF!</definedName>
    <definedName name="объем___6___2_14" localSheetId="1">#REF!</definedName>
    <definedName name="объем___6___2_14">#REF!</definedName>
    <definedName name="объем___6___2_15" localSheetId="1">#REF!</definedName>
    <definedName name="объем___6___2_15">#REF!</definedName>
    <definedName name="объем___6___2_16" localSheetId="1">#REF!</definedName>
    <definedName name="объем___6___2_16">#REF!</definedName>
    <definedName name="объем___6___2_17" localSheetId="1">#REF!</definedName>
    <definedName name="объем___6___2_17">#REF!</definedName>
    <definedName name="объем___6___2_18" localSheetId="1">#REF!</definedName>
    <definedName name="объем___6___2_18">#REF!</definedName>
    <definedName name="объем___6___2_19" localSheetId="1">#REF!</definedName>
    <definedName name="объем___6___2_19">#REF!</definedName>
    <definedName name="объем___6___2_20" localSheetId="1">#REF!</definedName>
    <definedName name="объем___6___2_20">#REF!</definedName>
    <definedName name="объем___6___2_3" localSheetId="1">#REF!</definedName>
    <definedName name="объем___6___2_3">#REF!</definedName>
    <definedName name="объем___6___2_4" localSheetId="1">#REF!</definedName>
    <definedName name="объем___6___2_4">#REF!</definedName>
    <definedName name="объем___6___2_7" localSheetId="1">#REF!</definedName>
    <definedName name="объем___6___2_7">#REF!</definedName>
    <definedName name="объем___6___2_8" localSheetId="1">#REF!</definedName>
    <definedName name="объем___6___2_8">#REF!</definedName>
    <definedName name="объем___6___2_9" localSheetId="1">#REF!</definedName>
    <definedName name="объем___6___2_9">#REF!</definedName>
    <definedName name="объем___6___3" localSheetId="1">#REF!</definedName>
    <definedName name="объем___6___3">#REF!</definedName>
    <definedName name="объем___6___3_15" localSheetId="1">#REF!</definedName>
    <definedName name="объем___6___3_15">#REF!</definedName>
    <definedName name="объем___6___3_16" localSheetId="1">#REF!</definedName>
    <definedName name="объем___6___3_16">#REF!</definedName>
    <definedName name="объем___6___3_19" localSheetId="1">#REF!</definedName>
    <definedName name="объем___6___3_19">#REF!</definedName>
    <definedName name="объем___6___3_4" localSheetId="1">#REF!</definedName>
    <definedName name="объем___6___3_4">#REF!</definedName>
    <definedName name="объем___6___4" localSheetId="1">#REF!</definedName>
    <definedName name="объем___6___4">#REF!</definedName>
    <definedName name="объем___6___4_1" localSheetId="1">#REF!</definedName>
    <definedName name="объем___6___4_1">#REF!</definedName>
    <definedName name="объем___6___4_10" localSheetId="1">#REF!</definedName>
    <definedName name="объем___6___4_10">#REF!</definedName>
    <definedName name="объем___6___4_13" localSheetId="1">#REF!</definedName>
    <definedName name="объем___6___4_13">#REF!</definedName>
    <definedName name="объем___6___4_14" localSheetId="1">#REF!</definedName>
    <definedName name="объем___6___4_14">#REF!</definedName>
    <definedName name="объем___6___4_15" localSheetId="1">#REF!</definedName>
    <definedName name="объем___6___4_15">#REF!</definedName>
    <definedName name="объем___6___4_16" localSheetId="1">#REF!</definedName>
    <definedName name="объем___6___4_16">#REF!</definedName>
    <definedName name="объем___6___4_17" localSheetId="1">#REF!</definedName>
    <definedName name="объем___6___4_17">#REF!</definedName>
    <definedName name="объем___6___4_18" localSheetId="1">#REF!</definedName>
    <definedName name="объем___6___4_18">#REF!</definedName>
    <definedName name="объем___6___4_19" localSheetId="1">#REF!</definedName>
    <definedName name="объем___6___4_19">#REF!</definedName>
    <definedName name="объем___6___4_20" localSheetId="1">#REF!</definedName>
    <definedName name="объем___6___4_20">#REF!</definedName>
    <definedName name="объем___6___4_3" localSheetId="1">#REF!</definedName>
    <definedName name="объем___6___4_3">#REF!</definedName>
    <definedName name="объем___6___4_4" localSheetId="1">#REF!</definedName>
    <definedName name="объем___6___4_4">#REF!</definedName>
    <definedName name="объем___6___4_7" localSheetId="1">#REF!</definedName>
    <definedName name="объем___6___4_7">#REF!</definedName>
    <definedName name="объем___6___4_8" localSheetId="1">#REF!</definedName>
    <definedName name="объем___6___4_8">#REF!</definedName>
    <definedName name="объем___6___4_9" localSheetId="1">#REF!</definedName>
    <definedName name="объем___6___4_9">#REF!</definedName>
    <definedName name="объем___6___5">NA()</definedName>
    <definedName name="объем___6___6" localSheetId="1">#REF!</definedName>
    <definedName name="объем___6___6">#REF!</definedName>
    <definedName name="объем___6___6___0" localSheetId="1">#REF!</definedName>
    <definedName name="объем___6___6___0">#REF!</definedName>
    <definedName name="объем___6___6___0_15" localSheetId="1">#REF!</definedName>
    <definedName name="объем___6___6___0_15">#REF!</definedName>
    <definedName name="объем___6___6___0_16" localSheetId="1">#REF!</definedName>
    <definedName name="объем___6___6___0_16">#REF!</definedName>
    <definedName name="объем___6___6___0_19" localSheetId="1">#REF!</definedName>
    <definedName name="объем___6___6___0_19">#REF!</definedName>
    <definedName name="объем___6___6___0_4" localSheetId="1">#REF!</definedName>
    <definedName name="объем___6___6___0_4">#REF!</definedName>
    <definedName name="объем___6___6_1" localSheetId="1">#REF!</definedName>
    <definedName name="объем___6___6_1">#REF!</definedName>
    <definedName name="объем___6___6_10" localSheetId="1">#REF!</definedName>
    <definedName name="объем___6___6_10">#REF!</definedName>
    <definedName name="объем___6___6_13" localSheetId="1">#REF!</definedName>
    <definedName name="объем___6___6_13">#REF!</definedName>
    <definedName name="объем___6___6_14" localSheetId="1">#REF!</definedName>
    <definedName name="объем___6___6_14">#REF!</definedName>
    <definedName name="объем___6___6_15" localSheetId="1">#REF!</definedName>
    <definedName name="объем___6___6_15">#REF!</definedName>
    <definedName name="объем___6___6_16" localSheetId="1">#REF!</definedName>
    <definedName name="объем___6___6_16">#REF!</definedName>
    <definedName name="объем___6___6_17" localSheetId="1">#REF!</definedName>
    <definedName name="объем___6___6_17">#REF!</definedName>
    <definedName name="объем___6___6_18" localSheetId="1">#REF!</definedName>
    <definedName name="объем___6___6_18">#REF!</definedName>
    <definedName name="объем___6___6_19" localSheetId="1">#REF!</definedName>
    <definedName name="объем___6___6_19">#REF!</definedName>
    <definedName name="объем___6___6_20" localSheetId="1">#REF!</definedName>
    <definedName name="объем___6___6_20">#REF!</definedName>
    <definedName name="объем___6___6_3" localSheetId="1">#REF!</definedName>
    <definedName name="объем___6___6_3">#REF!</definedName>
    <definedName name="объем___6___6_4" localSheetId="1">#REF!</definedName>
    <definedName name="объем___6___6_4">#REF!</definedName>
    <definedName name="объем___6___6_7" localSheetId="1">#REF!</definedName>
    <definedName name="объем___6___6_7">#REF!</definedName>
    <definedName name="объем___6___6_8" localSheetId="1">#REF!</definedName>
    <definedName name="объем___6___6_8">#REF!</definedName>
    <definedName name="объем___6___6_9" localSheetId="1">#REF!</definedName>
    <definedName name="объем___6___6_9">#REF!</definedName>
    <definedName name="объем___6___7">NA()</definedName>
    <definedName name="объем___6___8" localSheetId="1">#REF!</definedName>
    <definedName name="объем___6___8">#REF!</definedName>
    <definedName name="объем___6___8___0" localSheetId="1">#REF!</definedName>
    <definedName name="объем___6___8___0">#REF!</definedName>
    <definedName name="объем___6___8___0_15" localSheetId="1">#REF!</definedName>
    <definedName name="объем___6___8___0_15">#REF!</definedName>
    <definedName name="объем___6___8___0_16" localSheetId="1">#REF!</definedName>
    <definedName name="объем___6___8___0_16">#REF!</definedName>
    <definedName name="объем___6___8___0_19" localSheetId="1">#REF!</definedName>
    <definedName name="объем___6___8___0_19">#REF!</definedName>
    <definedName name="объем___6___8___0_4" localSheetId="1">#REF!</definedName>
    <definedName name="объем___6___8___0_4">#REF!</definedName>
    <definedName name="объем___6___8_1" localSheetId="1">#REF!</definedName>
    <definedName name="объем___6___8_1">#REF!</definedName>
    <definedName name="объем___6___8_10" localSheetId="1">#REF!</definedName>
    <definedName name="объем___6___8_10">#REF!</definedName>
    <definedName name="объем___6___8_13" localSheetId="1">#REF!</definedName>
    <definedName name="объем___6___8_13">#REF!</definedName>
    <definedName name="объем___6___8_14" localSheetId="1">#REF!</definedName>
    <definedName name="объем___6___8_14">#REF!</definedName>
    <definedName name="объем___6___8_15" localSheetId="1">#REF!</definedName>
    <definedName name="объем___6___8_15">#REF!</definedName>
    <definedName name="объем___6___8_16" localSheetId="1">#REF!</definedName>
    <definedName name="объем___6___8_16">#REF!</definedName>
    <definedName name="объем___6___8_17" localSheetId="1">#REF!</definedName>
    <definedName name="объем___6___8_17">#REF!</definedName>
    <definedName name="объем___6___8_18" localSheetId="1">#REF!</definedName>
    <definedName name="объем___6___8_18">#REF!</definedName>
    <definedName name="объем___6___8_19" localSheetId="1">#REF!</definedName>
    <definedName name="объем___6___8_19">#REF!</definedName>
    <definedName name="объем___6___8_20" localSheetId="1">#REF!</definedName>
    <definedName name="объем___6___8_20">#REF!</definedName>
    <definedName name="объем___6___8_3" localSheetId="1">#REF!</definedName>
    <definedName name="объем___6___8_3">#REF!</definedName>
    <definedName name="объем___6___8_4" localSheetId="1">#REF!</definedName>
    <definedName name="объем___6___8_4">#REF!</definedName>
    <definedName name="объем___6___8_7" localSheetId="1">#REF!</definedName>
    <definedName name="объем___6___8_7">#REF!</definedName>
    <definedName name="объем___6___8_8" localSheetId="1">#REF!</definedName>
    <definedName name="объем___6___8_8">#REF!</definedName>
    <definedName name="объем___6___8_9" localSheetId="1">#REF!</definedName>
    <definedName name="объем___6___8_9">#REF!</definedName>
    <definedName name="объем___6___9">"$#ССЫЛ!.$M$1:$M$32000"</definedName>
    <definedName name="объем___6_1" localSheetId="1">#REF!</definedName>
    <definedName name="объем___6_1">#REF!</definedName>
    <definedName name="объем___6_1_15" localSheetId="1">#REF!</definedName>
    <definedName name="объем___6_1_15">#REF!</definedName>
    <definedName name="объем___6_10" localSheetId="1">#REF!</definedName>
    <definedName name="объем___6_10">#REF!</definedName>
    <definedName name="объем___6_13" localSheetId="1">#REF!</definedName>
    <definedName name="объем___6_13">#REF!</definedName>
    <definedName name="объем___6_14" localSheetId="1">#REF!</definedName>
    <definedName name="объем___6_14">#REF!</definedName>
    <definedName name="объем___6_15" localSheetId="1">#REF!</definedName>
    <definedName name="объем___6_15">#REF!</definedName>
    <definedName name="объем___6_16">NA()</definedName>
    <definedName name="объем___6_17" localSheetId="1">#REF!</definedName>
    <definedName name="объем___6_17">#REF!</definedName>
    <definedName name="объем___6_18">NA()</definedName>
    <definedName name="объем___6_19">NA()</definedName>
    <definedName name="объем___6_20" localSheetId="1">#REF!</definedName>
    <definedName name="объем___6_20">#REF!</definedName>
    <definedName name="объем___6_3" localSheetId="1">#REF!</definedName>
    <definedName name="объем___6_3">#REF!</definedName>
    <definedName name="объем___6_4">NA()</definedName>
    <definedName name="объем___6_5">NA()</definedName>
    <definedName name="объем___6_7" localSheetId="1">#REF!</definedName>
    <definedName name="объем___6_7">#REF!</definedName>
    <definedName name="объем___6_8" localSheetId="1">#REF!</definedName>
    <definedName name="объем___6_8">#REF!</definedName>
    <definedName name="объем___6_9" localSheetId="1">#REF!</definedName>
    <definedName name="объем___6_9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0___0" localSheetId="1">#REF!</definedName>
    <definedName name="объем___7___0___0">#REF!</definedName>
    <definedName name="объем___7___0___0_15" localSheetId="1">#REF!</definedName>
    <definedName name="объем___7___0___0_15">#REF!</definedName>
    <definedName name="объем___7___0___0_16" localSheetId="1">#REF!</definedName>
    <definedName name="объем___7___0___0_16">#REF!</definedName>
    <definedName name="объем___7___0___0_19" localSheetId="1">#REF!</definedName>
    <definedName name="объем___7___0___0_19">#REF!</definedName>
    <definedName name="объем___7___0___0_4" localSheetId="1">#REF!</definedName>
    <definedName name="объем___7___0___0_4">#REF!</definedName>
    <definedName name="объем___7___0_13" localSheetId="1">#REF!</definedName>
    <definedName name="объем___7___0_13">#REF!</definedName>
    <definedName name="объем___7___0_15" localSheetId="1">#REF!</definedName>
    <definedName name="объем___7___0_15">#REF!</definedName>
    <definedName name="объем___7___0_16" localSheetId="1">#REF!</definedName>
    <definedName name="объем___7___0_16">#REF!</definedName>
    <definedName name="объем___7___0_17" localSheetId="1">#REF!</definedName>
    <definedName name="объем___7___0_17">#REF!</definedName>
    <definedName name="объем___7___0_18" localSheetId="1">#REF!</definedName>
    <definedName name="объем___7___0_18">#REF!</definedName>
    <definedName name="объем___7___0_19" localSheetId="1">#REF!</definedName>
    <definedName name="объем___7___0_19">#REF!</definedName>
    <definedName name="объем___7___0_20" localSheetId="1">#REF!</definedName>
    <definedName name="объем___7___0_20">#REF!</definedName>
    <definedName name="объем___7___0_3" localSheetId="1">#REF!</definedName>
    <definedName name="объем___7___0_3">#REF!</definedName>
    <definedName name="объем___7___0_4" localSheetId="1">#REF!</definedName>
    <definedName name="объем___7___0_4">#REF!</definedName>
    <definedName name="объем___7___10" localSheetId="1">#REF!</definedName>
    <definedName name="объем___7___10">#REF!</definedName>
    <definedName name="объем___7___10_13" localSheetId="1">#REF!</definedName>
    <definedName name="объем___7___10_13">#REF!</definedName>
    <definedName name="объем___7___10_15" localSheetId="1">#REF!</definedName>
    <definedName name="объем___7___10_15">#REF!</definedName>
    <definedName name="объем___7___10_16" localSheetId="1">#REF!</definedName>
    <definedName name="объем___7___10_16">#REF!</definedName>
    <definedName name="объем___7___10_17" localSheetId="1">#REF!</definedName>
    <definedName name="объем___7___10_17">#REF!</definedName>
    <definedName name="объем___7___10_18" localSheetId="1">#REF!</definedName>
    <definedName name="объем___7___10_18">#REF!</definedName>
    <definedName name="объем___7___10_19" localSheetId="1">#REF!</definedName>
    <definedName name="объем___7___10_19">#REF!</definedName>
    <definedName name="объем___7___10_20" localSheetId="1">#REF!</definedName>
    <definedName name="объем___7___10_20">#REF!</definedName>
    <definedName name="объем___7___10_3" localSheetId="1">#REF!</definedName>
    <definedName name="объем___7___10_3">#REF!</definedName>
    <definedName name="объем___7___10_4" localSheetId="1">#REF!</definedName>
    <definedName name="объем___7___10_4">#REF!</definedName>
    <definedName name="объем___7___2" localSheetId="1">#REF!</definedName>
    <definedName name="объем___7___2">#REF!</definedName>
    <definedName name="объем___7___2_13" localSheetId="1">#REF!</definedName>
    <definedName name="объем___7___2_13">#REF!</definedName>
    <definedName name="объем___7___2_15" localSheetId="1">#REF!</definedName>
    <definedName name="объем___7___2_15">#REF!</definedName>
    <definedName name="объем___7___2_16" localSheetId="1">#REF!</definedName>
    <definedName name="объем___7___2_16">#REF!</definedName>
    <definedName name="объем___7___2_17" localSheetId="1">#REF!</definedName>
    <definedName name="объем___7___2_17">#REF!</definedName>
    <definedName name="объем___7___2_18" localSheetId="1">#REF!</definedName>
    <definedName name="объем___7___2_18">#REF!</definedName>
    <definedName name="объем___7___2_19" localSheetId="1">#REF!</definedName>
    <definedName name="объем___7___2_19">#REF!</definedName>
    <definedName name="объем___7___2_20" localSheetId="1">#REF!</definedName>
    <definedName name="объем___7___2_20">#REF!</definedName>
    <definedName name="объем___7___2_3" localSheetId="1">#REF!</definedName>
    <definedName name="объем___7___2_3">#REF!</definedName>
    <definedName name="объем___7___2_4" localSheetId="1">#REF!</definedName>
    <definedName name="объем___7___2_4">#REF!</definedName>
    <definedName name="объем___7___4" localSheetId="1">#REF!</definedName>
    <definedName name="объем___7___4">#REF!</definedName>
    <definedName name="объем___7___4_13" localSheetId="1">#REF!</definedName>
    <definedName name="объем___7___4_13">#REF!</definedName>
    <definedName name="объем___7___4_15" localSheetId="1">#REF!</definedName>
    <definedName name="объем___7___4_15">#REF!</definedName>
    <definedName name="объем___7___4_16" localSheetId="1">#REF!</definedName>
    <definedName name="объем___7___4_16">#REF!</definedName>
    <definedName name="объем___7___4_17" localSheetId="1">#REF!</definedName>
    <definedName name="объем___7___4_17">#REF!</definedName>
    <definedName name="объем___7___4_18" localSheetId="1">#REF!</definedName>
    <definedName name="объем___7___4_18">#REF!</definedName>
    <definedName name="объем___7___4_19" localSheetId="1">#REF!</definedName>
    <definedName name="объем___7___4_19">#REF!</definedName>
    <definedName name="объем___7___4_20" localSheetId="1">#REF!</definedName>
    <definedName name="объем___7___4_20">#REF!</definedName>
    <definedName name="объем___7___4_3" localSheetId="1">#REF!</definedName>
    <definedName name="объем___7___4_3">#REF!</definedName>
    <definedName name="объем___7___4_4" localSheetId="1">#REF!</definedName>
    <definedName name="объем___7___4_4">#REF!</definedName>
    <definedName name="объем___7___6" localSheetId="1">#REF!</definedName>
    <definedName name="объем___7___6">#REF!</definedName>
    <definedName name="объем___7___6_13" localSheetId="1">#REF!</definedName>
    <definedName name="объем___7___6_13">#REF!</definedName>
    <definedName name="объем___7___6_15" localSheetId="1">#REF!</definedName>
    <definedName name="объем___7___6_15">#REF!</definedName>
    <definedName name="объем___7___6_16" localSheetId="1">#REF!</definedName>
    <definedName name="объем___7___6_16">#REF!</definedName>
    <definedName name="объем___7___6_17" localSheetId="1">#REF!</definedName>
    <definedName name="объем___7___6_17">#REF!</definedName>
    <definedName name="объем___7___6_18" localSheetId="1">#REF!</definedName>
    <definedName name="объем___7___6_18">#REF!</definedName>
    <definedName name="объем___7___6_19" localSheetId="1">#REF!</definedName>
    <definedName name="объем___7___6_19">#REF!</definedName>
    <definedName name="объем___7___6_20" localSheetId="1">#REF!</definedName>
    <definedName name="объем___7___6_20">#REF!</definedName>
    <definedName name="объем___7___6_3" localSheetId="1">#REF!</definedName>
    <definedName name="объем___7___6_3">#REF!</definedName>
    <definedName name="объем___7___6_4" localSheetId="1">#REF!</definedName>
    <definedName name="объем___7___6_4">#REF!</definedName>
    <definedName name="объем___7___8" localSheetId="1">#REF!</definedName>
    <definedName name="объем___7___8">#REF!</definedName>
    <definedName name="объем___7___8_13" localSheetId="1">#REF!</definedName>
    <definedName name="объем___7___8_13">#REF!</definedName>
    <definedName name="объем___7___8_15" localSheetId="1">#REF!</definedName>
    <definedName name="объем___7___8_15">#REF!</definedName>
    <definedName name="объем___7___8_16" localSheetId="1">#REF!</definedName>
    <definedName name="объем___7___8_16">#REF!</definedName>
    <definedName name="объем___7___8_17" localSheetId="1">#REF!</definedName>
    <definedName name="объем___7___8_17">#REF!</definedName>
    <definedName name="объем___7___8_18" localSheetId="1">#REF!</definedName>
    <definedName name="объем___7___8_18">#REF!</definedName>
    <definedName name="объем___7___8_19" localSheetId="1">#REF!</definedName>
    <definedName name="объем___7___8_19">#REF!</definedName>
    <definedName name="объем___7___8_20" localSheetId="1">#REF!</definedName>
    <definedName name="объем___7___8_20">#REF!</definedName>
    <definedName name="объем___7___8_3" localSheetId="1">#REF!</definedName>
    <definedName name="объем___7___8_3">#REF!</definedName>
    <definedName name="объем___7___8_4" localSheetId="1">#REF!</definedName>
    <definedName name="объем___7___8_4">#REF!</definedName>
    <definedName name="объем___7_1" localSheetId="1">#REF!</definedName>
    <definedName name="объем___7_1">#REF!</definedName>
    <definedName name="объем___7_10" localSheetId="1">#REF!</definedName>
    <definedName name="объем___7_10">#REF!</definedName>
    <definedName name="объем___7_13" localSheetId="1">#REF!</definedName>
    <definedName name="объем___7_13">#REF!</definedName>
    <definedName name="объем___7_14" localSheetId="1">#REF!</definedName>
    <definedName name="объем___7_14">#REF!</definedName>
    <definedName name="объем___7_15" localSheetId="1">#REF!</definedName>
    <definedName name="объем___7_15">#REF!</definedName>
    <definedName name="объем___7_16" localSheetId="1">#REF!</definedName>
    <definedName name="объем___7_16">#REF!</definedName>
    <definedName name="объем___7_17" localSheetId="1">#REF!</definedName>
    <definedName name="объем___7_17">#REF!</definedName>
    <definedName name="объем___7_18" localSheetId="1">#REF!</definedName>
    <definedName name="объем___7_18">#REF!</definedName>
    <definedName name="объем___7_19" localSheetId="1">#REF!</definedName>
    <definedName name="объем___7_19">#REF!</definedName>
    <definedName name="объем___7_20" localSheetId="1">#REF!</definedName>
    <definedName name="объем___7_20">#REF!</definedName>
    <definedName name="объем___7_3" localSheetId="1">#REF!</definedName>
    <definedName name="объем___7_3">#REF!</definedName>
    <definedName name="объем___7_4" localSheetId="1">#REF!</definedName>
    <definedName name="объем___7_4">#REF!</definedName>
    <definedName name="объем___7_7" localSheetId="1">#REF!</definedName>
    <definedName name="объем___7_7">#REF!</definedName>
    <definedName name="объем___7_8" localSheetId="1">#REF!</definedName>
    <definedName name="объем___7_8">#REF!</definedName>
    <definedName name="объем___7_9" localSheetId="1">#REF!</definedName>
    <definedName name="объем___7_9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0___0___0___0" localSheetId="1">#REF!</definedName>
    <definedName name="объем___8___0___0___0___0">#REF!</definedName>
    <definedName name="объем___8___0___0___0___0_14" localSheetId="1">#REF!</definedName>
    <definedName name="объем___8___0___0___0___0_14">#REF!</definedName>
    <definedName name="объем___8___0___0___0___0_15" localSheetId="1">#REF!</definedName>
    <definedName name="объем___8___0___0___0___0_15">#REF!</definedName>
    <definedName name="объем___8___0___0___0___0_16" localSheetId="1">#REF!</definedName>
    <definedName name="объем___8___0___0___0___0_16">#REF!</definedName>
    <definedName name="объем___8___0___0___0___0_19" localSheetId="1">#REF!</definedName>
    <definedName name="объем___8___0___0___0___0_19">#REF!</definedName>
    <definedName name="объем___8___0___0___0___0_4" localSheetId="1">#REF!</definedName>
    <definedName name="объем___8___0___0___0___0_4">#REF!</definedName>
    <definedName name="объем___8___0___0___0_1" localSheetId="1">#REF!</definedName>
    <definedName name="объем___8___0___0___0_1">#REF!</definedName>
    <definedName name="объем___8___0___0___0_10" localSheetId="1">#REF!</definedName>
    <definedName name="объем___8___0___0___0_10">#REF!</definedName>
    <definedName name="объем___8___0___0___0_13" localSheetId="1">#REF!</definedName>
    <definedName name="объем___8___0___0___0_13">#REF!</definedName>
    <definedName name="объем___8___0___0___0_14" localSheetId="1">#REF!</definedName>
    <definedName name="объем___8___0___0___0_14">#REF!</definedName>
    <definedName name="объем___8___0___0___0_15" localSheetId="1">#REF!</definedName>
    <definedName name="объем___8___0___0___0_15">#REF!</definedName>
    <definedName name="объем___8___0___0___0_16" localSheetId="1">#REF!</definedName>
    <definedName name="объем___8___0___0___0_16">#REF!</definedName>
    <definedName name="объем___8___0___0___0_17" localSheetId="1">#REF!</definedName>
    <definedName name="объем___8___0___0___0_17">#REF!</definedName>
    <definedName name="объем___8___0___0___0_18" localSheetId="1">#REF!</definedName>
    <definedName name="объем___8___0___0___0_18">#REF!</definedName>
    <definedName name="объем___8___0___0___0_19" localSheetId="1">#REF!</definedName>
    <definedName name="объем___8___0___0___0_19">#REF!</definedName>
    <definedName name="объем___8___0___0___0_20" localSheetId="1">#REF!</definedName>
    <definedName name="объем___8___0___0___0_20">#REF!</definedName>
    <definedName name="объем___8___0___0___0_3" localSheetId="1">#REF!</definedName>
    <definedName name="объем___8___0___0___0_3">#REF!</definedName>
    <definedName name="объем___8___0___0___0_4" localSheetId="1">#REF!</definedName>
    <definedName name="объем___8___0___0___0_4">#REF!</definedName>
    <definedName name="объем___8___0___0___0_7" localSheetId="1">#REF!</definedName>
    <definedName name="объем___8___0___0___0_7">#REF!</definedName>
    <definedName name="объем___8___0___0___0_8" localSheetId="1">#REF!</definedName>
    <definedName name="объем___8___0___0___0_8">#REF!</definedName>
    <definedName name="объем___8___0___0___0_9" localSheetId="1">#REF!</definedName>
    <definedName name="объем___8___0___0___0_9">#REF!</definedName>
    <definedName name="объем___8___0___0_1" localSheetId="1">#REF!</definedName>
    <definedName name="объем___8___0___0_1">#REF!</definedName>
    <definedName name="объем___8___0___0_10" localSheetId="1">#REF!</definedName>
    <definedName name="объем___8___0___0_10">#REF!</definedName>
    <definedName name="объем___8___0___0_13" localSheetId="1">#REF!</definedName>
    <definedName name="объем___8___0___0_13">#REF!</definedName>
    <definedName name="объем___8___0___0_14" localSheetId="1">#REF!</definedName>
    <definedName name="объем___8___0___0_14">#REF!</definedName>
    <definedName name="объем___8___0___0_15" localSheetId="1">#REF!</definedName>
    <definedName name="объем___8___0___0_15">#REF!</definedName>
    <definedName name="объем___8___0___0_16" localSheetId="1">#REF!</definedName>
    <definedName name="объем___8___0___0_16">#REF!</definedName>
    <definedName name="объем___8___0___0_17" localSheetId="1">#REF!</definedName>
    <definedName name="объем___8___0___0_17">#REF!</definedName>
    <definedName name="объем___8___0___0_18" localSheetId="1">#REF!</definedName>
    <definedName name="объем___8___0___0_18">#REF!</definedName>
    <definedName name="объем___8___0___0_19" localSheetId="1">#REF!</definedName>
    <definedName name="объем___8___0___0_19">#REF!</definedName>
    <definedName name="объем___8___0___0_20" localSheetId="1">#REF!</definedName>
    <definedName name="объем___8___0___0_20">#REF!</definedName>
    <definedName name="объем___8___0___0_3" localSheetId="1">#REF!</definedName>
    <definedName name="объем___8___0___0_3">#REF!</definedName>
    <definedName name="объем___8___0___0_4" localSheetId="1">#REF!</definedName>
    <definedName name="объем___8___0___0_4">#REF!</definedName>
    <definedName name="объем___8___0___0_7" localSheetId="1">#REF!</definedName>
    <definedName name="объем___8___0___0_7">#REF!</definedName>
    <definedName name="объем___8___0___0_8" localSheetId="1">#REF!</definedName>
    <definedName name="объем___8___0___0_8">#REF!</definedName>
    <definedName name="объем___8___0___0_9" localSheetId="1">#REF!</definedName>
    <definedName name="объем___8___0___0_9">#REF!</definedName>
    <definedName name="объем___8___0___1" localSheetId="1">#REF!</definedName>
    <definedName name="объем___8___0___1">#REF!</definedName>
    <definedName name="объем___8___0___5" localSheetId="1">#REF!</definedName>
    <definedName name="объем___8___0___5">#REF!</definedName>
    <definedName name="объем___8___0___5_14" localSheetId="1">#REF!</definedName>
    <definedName name="объем___8___0___5_14">#REF!</definedName>
    <definedName name="объем___8___0___5_15" localSheetId="1">#REF!</definedName>
    <definedName name="объем___8___0___5_15">#REF!</definedName>
    <definedName name="объем___8___0___5_16" localSheetId="1">#REF!</definedName>
    <definedName name="объем___8___0___5_16">#REF!</definedName>
    <definedName name="объем___8___0___5_19" localSheetId="1">#REF!</definedName>
    <definedName name="объем___8___0___5_19">#REF!</definedName>
    <definedName name="объем___8___0___5_4" localSheetId="1">#REF!</definedName>
    <definedName name="объем___8___0___5_4">#REF!</definedName>
    <definedName name="объем___8___0_1" localSheetId="1">#REF!</definedName>
    <definedName name="объем___8___0_1">#REF!</definedName>
    <definedName name="объем___8___0_10" localSheetId="1">#REF!</definedName>
    <definedName name="объем___8___0_10">#REF!</definedName>
    <definedName name="объем___8___0_13" localSheetId="1">#REF!</definedName>
    <definedName name="объем___8___0_13">#REF!</definedName>
    <definedName name="объем___8___0_14" localSheetId="1">#REF!</definedName>
    <definedName name="объем___8___0_14">#REF!</definedName>
    <definedName name="объем___8___0_15" localSheetId="1">#REF!</definedName>
    <definedName name="объем___8___0_15">#REF!</definedName>
    <definedName name="объем___8___0_16" localSheetId="1">#REF!</definedName>
    <definedName name="объем___8___0_16">#REF!</definedName>
    <definedName name="объем___8___0_17" localSheetId="1">#REF!</definedName>
    <definedName name="объем___8___0_17">#REF!</definedName>
    <definedName name="объем___8___0_18" localSheetId="1">#REF!</definedName>
    <definedName name="объем___8___0_18">#REF!</definedName>
    <definedName name="объем___8___0_19" localSheetId="1">#REF!</definedName>
    <definedName name="объем___8___0_19">#REF!</definedName>
    <definedName name="объем___8___0_20" localSheetId="1">#REF!</definedName>
    <definedName name="объем___8___0_20">#REF!</definedName>
    <definedName name="объем___8___0_3" localSheetId="1">#REF!</definedName>
    <definedName name="объем___8___0_3">#REF!</definedName>
    <definedName name="объем___8___0_4" localSheetId="1">#REF!</definedName>
    <definedName name="объем___8___0_4">#REF!</definedName>
    <definedName name="объем___8___0_5" localSheetId="1">#REF!</definedName>
    <definedName name="объем___8___0_5">#REF!</definedName>
    <definedName name="объем___8___0_7" localSheetId="1">#REF!</definedName>
    <definedName name="объем___8___0_7">#REF!</definedName>
    <definedName name="объем___8___0_8" localSheetId="1">#REF!</definedName>
    <definedName name="объем___8___0_8">#REF!</definedName>
    <definedName name="объем___8___0_9" localSheetId="1">#REF!</definedName>
    <definedName name="объем___8___0_9">#REF!</definedName>
    <definedName name="объем___8___1" localSheetId="1">#REF!</definedName>
    <definedName name="объем___8___1">#REF!</definedName>
    <definedName name="объем___8___1_13" localSheetId="1">#REF!</definedName>
    <definedName name="объем___8___1_13">#REF!</definedName>
    <definedName name="объем___8___1_15" localSheetId="1">#REF!</definedName>
    <definedName name="объем___8___1_15">#REF!</definedName>
    <definedName name="объем___8___1_16" localSheetId="1">#REF!</definedName>
    <definedName name="объем___8___1_16">#REF!</definedName>
    <definedName name="объем___8___1_17" localSheetId="1">#REF!</definedName>
    <definedName name="объем___8___1_17">#REF!</definedName>
    <definedName name="объем___8___1_18" localSheetId="1">#REF!</definedName>
    <definedName name="объем___8___1_18">#REF!</definedName>
    <definedName name="объем___8___1_19" localSheetId="1">#REF!</definedName>
    <definedName name="объем___8___1_19">#REF!</definedName>
    <definedName name="объем___8___1_20" localSheetId="1">#REF!</definedName>
    <definedName name="объем___8___1_20">#REF!</definedName>
    <definedName name="объем___8___1_3" localSheetId="1">#REF!</definedName>
    <definedName name="объем___8___1_3">#REF!</definedName>
    <definedName name="объем___8___1_4" localSheetId="1">#REF!</definedName>
    <definedName name="объем___8___1_4">#REF!</definedName>
    <definedName name="объем___8___10" localSheetId="1">#REF!</definedName>
    <definedName name="объем___8___10">#REF!</definedName>
    <definedName name="объем___8___10_1" localSheetId="1">#REF!</definedName>
    <definedName name="объем___8___10_1">#REF!</definedName>
    <definedName name="объем___8___10_10" localSheetId="1">#REF!</definedName>
    <definedName name="объем___8___10_10">#REF!</definedName>
    <definedName name="объем___8___10_13" localSheetId="1">#REF!</definedName>
    <definedName name="объем___8___10_13">#REF!</definedName>
    <definedName name="объем___8___10_14" localSheetId="1">#REF!</definedName>
    <definedName name="объем___8___10_14">#REF!</definedName>
    <definedName name="объем___8___10_15" localSheetId="1">#REF!</definedName>
    <definedName name="объем___8___10_15">#REF!</definedName>
    <definedName name="объем___8___10_16" localSheetId="1">#REF!</definedName>
    <definedName name="объем___8___10_16">#REF!</definedName>
    <definedName name="объем___8___10_17" localSheetId="1">#REF!</definedName>
    <definedName name="объем___8___10_17">#REF!</definedName>
    <definedName name="объем___8___10_18" localSheetId="1">#REF!</definedName>
    <definedName name="объем___8___10_18">#REF!</definedName>
    <definedName name="объем___8___10_19" localSheetId="1">#REF!</definedName>
    <definedName name="объем___8___10_19">#REF!</definedName>
    <definedName name="объем___8___10_20" localSheetId="1">#REF!</definedName>
    <definedName name="объем___8___10_20">#REF!</definedName>
    <definedName name="объем___8___10_3" localSheetId="1">#REF!</definedName>
    <definedName name="объем___8___10_3">#REF!</definedName>
    <definedName name="объем___8___10_4" localSheetId="1">#REF!</definedName>
    <definedName name="объем___8___10_4">#REF!</definedName>
    <definedName name="объем___8___10_7" localSheetId="1">#REF!</definedName>
    <definedName name="объем___8___10_7">#REF!</definedName>
    <definedName name="объем___8___10_8" localSheetId="1">#REF!</definedName>
    <definedName name="объем___8___10_8">#REF!</definedName>
    <definedName name="объем___8___10_9" localSheetId="1">#REF!</definedName>
    <definedName name="объем___8___10_9">#REF!</definedName>
    <definedName name="объем___8___12" localSheetId="1">#REF!</definedName>
    <definedName name="объем___8___12">#REF!</definedName>
    <definedName name="объем___8___12_13" localSheetId="1">#REF!</definedName>
    <definedName name="объем___8___12_13">#REF!</definedName>
    <definedName name="объем___8___12_15" localSheetId="1">#REF!</definedName>
    <definedName name="объем___8___12_15">#REF!</definedName>
    <definedName name="объем___8___12_16" localSheetId="1">#REF!</definedName>
    <definedName name="объем___8___12_16">#REF!</definedName>
    <definedName name="объем___8___12_17" localSheetId="1">#REF!</definedName>
    <definedName name="объем___8___12_17">#REF!</definedName>
    <definedName name="объем___8___12_18" localSheetId="1">#REF!</definedName>
    <definedName name="объем___8___12_18">#REF!</definedName>
    <definedName name="объем___8___12_19" localSheetId="1">#REF!</definedName>
    <definedName name="объем___8___12_19">#REF!</definedName>
    <definedName name="объем___8___12_20" localSheetId="1">#REF!</definedName>
    <definedName name="объем___8___12_20">#REF!</definedName>
    <definedName name="объем___8___12_3" localSheetId="1">#REF!</definedName>
    <definedName name="объем___8___12_3">#REF!</definedName>
    <definedName name="объем___8___12_4" localSheetId="1">#REF!</definedName>
    <definedName name="объем___8___12_4">#REF!</definedName>
    <definedName name="объем___8___2" localSheetId="1">#REF!</definedName>
    <definedName name="объем___8___2">#REF!</definedName>
    <definedName name="объем___8___2_1" localSheetId="1">#REF!</definedName>
    <definedName name="объем___8___2_1">#REF!</definedName>
    <definedName name="объем___8___2_10" localSheetId="1">#REF!</definedName>
    <definedName name="объем___8___2_10">#REF!</definedName>
    <definedName name="объем___8___2_13" localSheetId="1">#REF!</definedName>
    <definedName name="объем___8___2_13">#REF!</definedName>
    <definedName name="объем___8___2_14" localSheetId="1">#REF!</definedName>
    <definedName name="объем___8___2_14">#REF!</definedName>
    <definedName name="объем___8___2_15" localSheetId="1">#REF!</definedName>
    <definedName name="объем___8___2_15">#REF!</definedName>
    <definedName name="объем___8___2_16" localSheetId="1">#REF!</definedName>
    <definedName name="объем___8___2_16">#REF!</definedName>
    <definedName name="объем___8___2_17" localSheetId="1">#REF!</definedName>
    <definedName name="объем___8___2_17">#REF!</definedName>
    <definedName name="объем___8___2_18" localSheetId="1">#REF!</definedName>
    <definedName name="объем___8___2_18">#REF!</definedName>
    <definedName name="объем___8___2_19" localSheetId="1">#REF!</definedName>
    <definedName name="объем___8___2_19">#REF!</definedName>
    <definedName name="объем___8___2_20" localSheetId="1">#REF!</definedName>
    <definedName name="объем___8___2_20">#REF!</definedName>
    <definedName name="объем___8___2_3" localSheetId="1">#REF!</definedName>
    <definedName name="объем___8___2_3">#REF!</definedName>
    <definedName name="объем___8___2_4" localSheetId="1">#REF!</definedName>
    <definedName name="объем___8___2_4">#REF!</definedName>
    <definedName name="объем___8___2_7" localSheetId="1">#REF!</definedName>
    <definedName name="объем___8___2_7">#REF!</definedName>
    <definedName name="объем___8___2_8" localSheetId="1">#REF!</definedName>
    <definedName name="объем___8___2_8">#REF!</definedName>
    <definedName name="объем___8___2_9" localSheetId="1">#REF!</definedName>
    <definedName name="объем___8___2_9">#REF!</definedName>
    <definedName name="объем___8___4" localSheetId="1">#REF!</definedName>
    <definedName name="объем___8___4">#REF!</definedName>
    <definedName name="объем___8___4_1" localSheetId="1">#REF!</definedName>
    <definedName name="объем___8___4_1">#REF!</definedName>
    <definedName name="объем___8___4_10" localSheetId="1">#REF!</definedName>
    <definedName name="объем___8___4_10">#REF!</definedName>
    <definedName name="объем___8___4_13" localSheetId="1">#REF!</definedName>
    <definedName name="объем___8___4_13">#REF!</definedName>
    <definedName name="объем___8___4_14" localSheetId="1">#REF!</definedName>
    <definedName name="объем___8___4_14">#REF!</definedName>
    <definedName name="объем___8___4_15" localSheetId="1">#REF!</definedName>
    <definedName name="объем___8___4_15">#REF!</definedName>
    <definedName name="объем___8___4_16" localSheetId="1">#REF!</definedName>
    <definedName name="объем___8___4_16">#REF!</definedName>
    <definedName name="объем___8___4_17" localSheetId="1">#REF!</definedName>
    <definedName name="объем___8___4_17">#REF!</definedName>
    <definedName name="объем___8___4_18" localSheetId="1">#REF!</definedName>
    <definedName name="объем___8___4_18">#REF!</definedName>
    <definedName name="объем___8___4_19" localSheetId="1">#REF!</definedName>
    <definedName name="объем___8___4_19">#REF!</definedName>
    <definedName name="объем___8___4_20" localSheetId="1">#REF!</definedName>
    <definedName name="объем___8___4_20">#REF!</definedName>
    <definedName name="объем___8___4_3" localSheetId="1">#REF!</definedName>
    <definedName name="объем___8___4_3">#REF!</definedName>
    <definedName name="объем___8___4_4" localSheetId="1">#REF!</definedName>
    <definedName name="объем___8___4_4">#REF!</definedName>
    <definedName name="объем___8___4_7" localSheetId="1">#REF!</definedName>
    <definedName name="объем___8___4_7">#REF!</definedName>
    <definedName name="объем___8___4_8" localSheetId="1">#REF!</definedName>
    <definedName name="объем___8___4_8">#REF!</definedName>
    <definedName name="объем___8___4_9" localSheetId="1">#REF!</definedName>
    <definedName name="объем___8___4_9">#REF!</definedName>
    <definedName name="объем___8___5" localSheetId="1">#REF!</definedName>
    <definedName name="объем___8___5">#REF!</definedName>
    <definedName name="объем___8___5_14" localSheetId="1">#REF!</definedName>
    <definedName name="объем___8___5_14">#REF!</definedName>
    <definedName name="объем___8___5_15" localSheetId="1">#REF!</definedName>
    <definedName name="объем___8___5_15">#REF!</definedName>
    <definedName name="объем___8___5_16" localSheetId="1">#REF!</definedName>
    <definedName name="объем___8___5_16">#REF!</definedName>
    <definedName name="объем___8___5_19" localSheetId="1">#REF!</definedName>
    <definedName name="объем___8___5_19">#REF!</definedName>
    <definedName name="объем___8___5_4" localSheetId="1">#REF!</definedName>
    <definedName name="объем___8___5_4">#REF!</definedName>
    <definedName name="объем___8___6" localSheetId="1">#REF!</definedName>
    <definedName name="объем___8___6">#REF!</definedName>
    <definedName name="объем___8___6___0" localSheetId="1">#REF!</definedName>
    <definedName name="объем___8___6___0">#REF!</definedName>
    <definedName name="объем___8___6___0_15" localSheetId="1">#REF!</definedName>
    <definedName name="объем___8___6___0_15">#REF!</definedName>
    <definedName name="объем___8___6___0_16" localSheetId="1">#REF!</definedName>
    <definedName name="объем___8___6___0_16">#REF!</definedName>
    <definedName name="объем___8___6___0_19" localSheetId="1">#REF!</definedName>
    <definedName name="объем___8___6___0_19">#REF!</definedName>
    <definedName name="объем___8___6___0_4" localSheetId="1">#REF!</definedName>
    <definedName name="объем___8___6___0_4">#REF!</definedName>
    <definedName name="объем___8___6_1" localSheetId="1">#REF!</definedName>
    <definedName name="объем___8___6_1">#REF!</definedName>
    <definedName name="объем___8___6_10" localSheetId="1">#REF!</definedName>
    <definedName name="объем___8___6_10">#REF!</definedName>
    <definedName name="объем___8___6_13" localSheetId="1">#REF!</definedName>
    <definedName name="объем___8___6_13">#REF!</definedName>
    <definedName name="объем___8___6_14" localSheetId="1">#REF!</definedName>
    <definedName name="объем___8___6_14">#REF!</definedName>
    <definedName name="объем___8___6_15" localSheetId="1">#REF!</definedName>
    <definedName name="объем___8___6_15">#REF!</definedName>
    <definedName name="объем___8___6_16" localSheetId="1">#REF!</definedName>
    <definedName name="объем___8___6_16">#REF!</definedName>
    <definedName name="объем___8___6_17" localSheetId="1">#REF!</definedName>
    <definedName name="объем___8___6_17">#REF!</definedName>
    <definedName name="объем___8___6_18" localSheetId="1">#REF!</definedName>
    <definedName name="объем___8___6_18">#REF!</definedName>
    <definedName name="объем___8___6_19" localSheetId="1">#REF!</definedName>
    <definedName name="объем___8___6_19">#REF!</definedName>
    <definedName name="объем___8___6_20" localSheetId="1">#REF!</definedName>
    <definedName name="объем___8___6_20">#REF!</definedName>
    <definedName name="объем___8___6_3" localSheetId="1">#REF!</definedName>
    <definedName name="объем___8___6_3">#REF!</definedName>
    <definedName name="объем___8___6_4" localSheetId="1">#REF!</definedName>
    <definedName name="объем___8___6_4">#REF!</definedName>
    <definedName name="объем___8___6_7" localSheetId="1">#REF!</definedName>
    <definedName name="объем___8___6_7">#REF!</definedName>
    <definedName name="объем___8___6_8" localSheetId="1">#REF!</definedName>
    <definedName name="объем___8___6_8">#REF!</definedName>
    <definedName name="объем___8___6_9" localSheetId="1">#REF!</definedName>
    <definedName name="объем___8___6_9">#REF!</definedName>
    <definedName name="объем___8___7" localSheetId="1">#REF!</definedName>
    <definedName name="объем___8___7">#REF!</definedName>
    <definedName name="объем___8___7_15" localSheetId="1">#REF!</definedName>
    <definedName name="объем___8___7_15">#REF!</definedName>
    <definedName name="объем___8___7_16" localSheetId="1">#REF!</definedName>
    <definedName name="объем___8___7_16">#REF!</definedName>
    <definedName name="объем___8___7_19" localSheetId="1">#REF!</definedName>
    <definedName name="объем___8___7_19">#REF!</definedName>
    <definedName name="объем___8___7_4" localSheetId="1">#REF!</definedName>
    <definedName name="объем___8___7_4">#REF!</definedName>
    <definedName name="объем___8___8" localSheetId="1">#REF!</definedName>
    <definedName name="объем___8___8">#REF!</definedName>
    <definedName name="объем___8___8___0" localSheetId="1">#REF!</definedName>
    <definedName name="объем___8___8___0">#REF!</definedName>
    <definedName name="объем___8___8___0_15" localSheetId="1">#REF!</definedName>
    <definedName name="объем___8___8___0_15">#REF!</definedName>
    <definedName name="объем___8___8___0_16" localSheetId="1">#REF!</definedName>
    <definedName name="объем___8___8___0_16">#REF!</definedName>
    <definedName name="объем___8___8___0_19" localSheetId="1">#REF!</definedName>
    <definedName name="объем___8___8___0_19">#REF!</definedName>
    <definedName name="объем___8___8___0_4" localSheetId="1">#REF!</definedName>
    <definedName name="объем___8___8___0_4">#REF!</definedName>
    <definedName name="объем___8___8_1" localSheetId="1">#REF!</definedName>
    <definedName name="объем___8___8_1">#REF!</definedName>
    <definedName name="объем___8___8_10" localSheetId="1">#REF!</definedName>
    <definedName name="объем___8___8_10">#REF!</definedName>
    <definedName name="объем___8___8_13" localSheetId="1">#REF!</definedName>
    <definedName name="объем___8___8_13">#REF!</definedName>
    <definedName name="объем___8___8_14" localSheetId="1">#REF!</definedName>
    <definedName name="объем___8___8_14">#REF!</definedName>
    <definedName name="объем___8___8_15" localSheetId="1">#REF!</definedName>
    <definedName name="объем___8___8_15">#REF!</definedName>
    <definedName name="объем___8___8_16" localSheetId="1">#REF!</definedName>
    <definedName name="объем___8___8_16">#REF!</definedName>
    <definedName name="объем___8___8_17" localSheetId="1">#REF!</definedName>
    <definedName name="объем___8___8_17">#REF!</definedName>
    <definedName name="объем___8___8_18" localSheetId="1">#REF!</definedName>
    <definedName name="объем___8___8_18">#REF!</definedName>
    <definedName name="объем___8___8_19" localSheetId="1">#REF!</definedName>
    <definedName name="объем___8___8_19">#REF!</definedName>
    <definedName name="объем___8___8_20" localSheetId="1">#REF!</definedName>
    <definedName name="объем___8___8_20">#REF!</definedName>
    <definedName name="объем___8___8_3" localSheetId="1">#REF!</definedName>
    <definedName name="объем___8___8_3">#REF!</definedName>
    <definedName name="объем___8___8_4" localSheetId="1">#REF!</definedName>
    <definedName name="объем___8___8_4">#REF!</definedName>
    <definedName name="объем___8___8_7" localSheetId="1">#REF!</definedName>
    <definedName name="объем___8___8_7">#REF!</definedName>
    <definedName name="объем___8___8_8" localSheetId="1">#REF!</definedName>
    <definedName name="объем___8___8_8">#REF!</definedName>
    <definedName name="объем___8___8_9" localSheetId="1">#REF!</definedName>
    <definedName name="объем___8___8_9">#REF!</definedName>
    <definedName name="объем___8___9">"$#ССЫЛ!.$M$1:$M$32000"</definedName>
    <definedName name="объем___8_1" localSheetId="1">#REF!</definedName>
    <definedName name="объем___8_1">#REF!</definedName>
    <definedName name="объем___8_1_15" localSheetId="1">#REF!</definedName>
    <definedName name="объем___8_1_15">#REF!</definedName>
    <definedName name="объем___8_10" localSheetId="1">#REF!</definedName>
    <definedName name="объем___8_10">#REF!</definedName>
    <definedName name="объем___8_13" localSheetId="1">#REF!</definedName>
    <definedName name="объем___8_13">#REF!</definedName>
    <definedName name="объем___8_14" localSheetId="1">#REF!</definedName>
    <definedName name="объем___8_14">#REF!</definedName>
    <definedName name="объем___8_15" localSheetId="1">#REF!</definedName>
    <definedName name="объем___8_15">#REF!</definedName>
    <definedName name="объем___8_16" localSheetId="1">#REF!</definedName>
    <definedName name="объем___8_16">#REF!</definedName>
    <definedName name="объем___8_17" localSheetId="1">#REF!</definedName>
    <definedName name="объем___8_17">#REF!</definedName>
    <definedName name="объем___8_18" localSheetId="1">#REF!</definedName>
    <definedName name="объем___8_18">#REF!</definedName>
    <definedName name="объем___8_19" localSheetId="1">#REF!</definedName>
    <definedName name="объем___8_19">#REF!</definedName>
    <definedName name="объем___8_20" localSheetId="1">#REF!</definedName>
    <definedName name="объем___8_20">#REF!</definedName>
    <definedName name="объем___8_3" localSheetId="1">#REF!</definedName>
    <definedName name="объем___8_3">#REF!</definedName>
    <definedName name="объем___8_4" localSheetId="1">#REF!</definedName>
    <definedName name="объем___8_4">#REF!</definedName>
    <definedName name="объем___8_5" localSheetId="1">#REF!</definedName>
    <definedName name="объем___8_5">#REF!</definedName>
    <definedName name="объем___8_7" localSheetId="1">#REF!</definedName>
    <definedName name="объем___8_7">#REF!</definedName>
    <definedName name="объем___8_8" localSheetId="1">#REF!</definedName>
    <definedName name="объем___8_8">#REF!</definedName>
    <definedName name="объем___8_9" localSheetId="1">#REF!</definedName>
    <definedName name="объем___8_9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0___0___0___0" localSheetId="1">#REF!</definedName>
    <definedName name="объем___9___0___0___0___0">#REF!</definedName>
    <definedName name="объем___9___0___0___0___0_14" localSheetId="1">#REF!</definedName>
    <definedName name="объем___9___0___0___0___0_14">#REF!</definedName>
    <definedName name="объем___9___0___0___0___0_15" localSheetId="1">#REF!</definedName>
    <definedName name="объем___9___0___0___0___0_15">#REF!</definedName>
    <definedName name="объем___9___0___0___0___0_16" localSheetId="1">#REF!</definedName>
    <definedName name="объем___9___0___0___0___0_16">#REF!</definedName>
    <definedName name="объем___9___0___0___0___0_19" localSheetId="1">#REF!</definedName>
    <definedName name="объем___9___0___0___0___0_19">#REF!</definedName>
    <definedName name="объем___9___0___0___0___0_4" localSheetId="1">#REF!</definedName>
    <definedName name="объем___9___0___0___0___0_4">#REF!</definedName>
    <definedName name="объем___9___0___0___0_1" localSheetId="1">#REF!</definedName>
    <definedName name="объем___9___0___0___0_1">#REF!</definedName>
    <definedName name="объем___9___0___0___0_10" localSheetId="1">#REF!</definedName>
    <definedName name="объем___9___0___0___0_10">#REF!</definedName>
    <definedName name="объем___9___0___0___0_13" localSheetId="1">#REF!</definedName>
    <definedName name="объем___9___0___0___0_13">#REF!</definedName>
    <definedName name="объем___9___0___0___0_14" localSheetId="1">#REF!</definedName>
    <definedName name="объем___9___0___0___0_14">#REF!</definedName>
    <definedName name="объем___9___0___0___0_15" localSheetId="1">#REF!</definedName>
    <definedName name="объем___9___0___0___0_15">#REF!</definedName>
    <definedName name="объем___9___0___0___0_16" localSheetId="1">#REF!</definedName>
    <definedName name="объем___9___0___0___0_16">#REF!</definedName>
    <definedName name="объем___9___0___0___0_17" localSheetId="1">#REF!</definedName>
    <definedName name="объем___9___0___0___0_17">#REF!</definedName>
    <definedName name="объем___9___0___0___0_18" localSheetId="1">#REF!</definedName>
    <definedName name="объем___9___0___0___0_18">#REF!</definedName>
    <definedName name="объем___9___0___0___0_19" localSheetId="1">#REF!</definedName>
    <definedName name="объем___9___0___0___0_19">#REF!</definedName>
    <definedName name="объем___9___0___0___0_20" localSheetId="1">#REF!</definedName>
    <definedName name="объем___9___0___0___0_20">#REF!</definedName>
    <definedName name="объем___9___0___0___0_3" localSheetId="1">#REF!</definedName>
    <definedName name="объем___9___0___0___0_3">#REF!</definedName>
    <definedName name="объем___9___0___0___0_4" localSheetId="1">#REF!</definedName>
    <definedName name="объем___9___0___0___0_4">#REF!</definedName>
    <definedName name="объем___9___0___0___0_7" localSheetId="1">#REF!</definedName>
    <definedName name="объем___9___0___0___0_7">#REF!</definedName>
    <definedName name="объем___9___0___0___0_8" localSheetId="1">#REF!</definedName>
    <definedName name="объем___9___0___0___0_8">#REF!</definedName>
    <definedName name="объем___9___0___0___0_9" localSheetId="1">#REF!</definedName>
    <definedName name="объем___9___0___0___0_9">#REF!</definedName>
    <definedName name="объем___9___0___0_1" localSheetId="1">#REF!</definedName>
    <definedName name="объем___9___0___0_1">#REF!</definedName>
    <definedName name="объем___9___0___0_10" localSheetId="1">#REF!</definedName>
    <definedName name="объем___9___0___0_10">#REF!</definedName>
    <definedName name="объем___9___0___0_13" localSheetId="1">#REF!</definedName>
    <definedName name="объем___9___0___0_13">#REF!</definedName>
    <definedName name="объем___9___0___0_14" localSheetId="1">#REF!</definedName>
    <definedName name="объем___9___0___0_14">#REF!</definedName>
    <definedName name="объем___9___0___0_15" localSheetId="1">#REF!</definedName>
    <definedName name="объем___9___0___0_15">#REF!</definedName>
    <definedName name="объем___9___0___0_16" localSheetId="1">#REF!</definedName>
    <definedName name="объем___9___0___0_16">#REF!</definedName>
    <definedName name="объем___9___0___0_17" localSheetId="1">#REF!</definedName>
    <definedName name="объем___9___0___0_17">#REF!</definedName>
    <definedName name="объем___9___0___0_18" localSheetId="1">#REF!</definedName>
    <definedName name="объем___9___0___0_18">#REF!</definedName>
    <definedName name="объем___9___0___0_19" localSheetId="1">#REF!</definedName>
    <definedName name="объем___9___0___0_19">#REF!</definedName>
    <definedName name="объем___9___0___0_20" localSheetId="1">#REF!</definedName>
    <definedName name="объем___9___0___0_20">#REF!</definedName>
    <definedName name="объем___9___0___0_3" localSheetId="1">#REF!</definedName>
    <definedName name="объем___9___0___0_3">#REF!</definedName>
    <definedName name="объем___9___0___0_4" localSheetId="1">#REF!</definedName>
    <definedName name="объем___9___0___0_4">#REF!</definedName>
    <definedName name="объем___9___0___0_7" localSheetId="1">#REF!</definedName>
    <definedName name="объем___9___0___0_7">#REF!</definedName>
    <definedName name="объем___9___0___0_8" localSheetId="1">#REF!</definedName>
    <definedName name="объем___9___0___0_8">#REF!</definedName>
    <definedName name="объем___9___0___0_9" localSheetId="1">#REF!</definedName>
    <definedName name="объем___9___0___0_9">#REF!</definedName>
    <definedName name="объем___9___0___5" localSheetId="1">#REF!</definedName>
    <definedName name="объем___9___0___5">#REF!</definedName>
    <definedName name="объем___9___0___5_14" localSheetId="1">#REF!</definedName>
    <definedName name="объем___9___0___5_14">#REF!</definedName>
    <definedName name="объем___9___0___5_15" localSheetId="1">#REF!</definedName>
    <definedName name="объем___9___0___5_15">#REF!</definedName>
    <definedName name="объем___9___0___5_16" localSheetId="1">#REF!</definedName>
    <definedName name="объем___9___0___5_16">#REF!</definedName>
    <definedName name="объем___9___0___5_19" localSheetId="1">#REF!</definedName>
    <definedName name="объем___9___0___5_19">#REF!</definedName>
    <definedName name="объем___9___0___5_4" localSheetId="1">#REF!</definedName>
    <definedName name="объем___9___0___5_4">#REF!</definedName>
    <definedName name="объем___9___0_1" localSheetId="1">#REF!</definedName>
    <definedName name="объем___9___0_1">#REF!</definedName>
    <definedName name="объем___9___0_10" localSheetId="1">#REF!</definedName>
    <definedName name="объем___9___0_10">#REF!</definedName>
    <definedName name="объем___9___0_13" localSheetId="1">#REF!</definedName>
    <definedName name="объем___9___0_13">#REF!</definedName>
    <definedName name="объем___9___0_14" localSheetId="1">#REF!</definedName>
    <definedName name="объем___9___0_14">#REF!</definedName>
    <definedName name="объем___9___0_15" localSheetId="1">#REF!</definedName>
    <definedName name="объем___9___0_15">#REF!</definedName>
    <definedName name="объем___9___0_16" localSheetId="1">#REF!</definedName>
    <definedName name="объем___9___0_16">#REF!</definedName>
    <definedName name="объем___9___0_17" localSheetId="1">#REF!</definedName>
    <definedName name="объем___9___0_17">#REF!</definedName>
    <definedName name="объем___9___0_18" localSheetId="1">#REF!</definedName>
    <definedName name="объем___9___0_18">#REF!</definedName>
    <definedName name="объем___9___0_19" localSheetId="1">#REF!</definedName>
    <definedName name="объем___9___0_19">#REF!</definedName>
    <definedName name="объем___9___0_20" localSheetId="1">#REF!</definedName>
    <definedName name="объем___9___0_20">#REF!</definedName>
    <definedName name="объем___9___0_3" localSheetId="1">#REF!</definedName>
    <definedName name="объем___9___0_3">#REF!</definedName>
    <definedName name="объем___9___0_4" localSheetId="1">#REF!</definedName>
    <definedName name="объем___9___0_4">#REF!</definedName>
    <definedName name="объем___9___0_5" localSheetId="1">#REF!</definedName>
    <definedName name="объем___9___0_5">#REF!</definedName>
    <definedName name="объем___9___0_7" localSheetId="1">#REF!</definedName>
    <definedName name="объем___9___0_7">#REF!</definedName>
    <definedName name="объем___9___0_8" localSheetId="1">#REF!</definedName>
    <definedName name="объем___9___0_8">#REF!</definedName>
    <definedName name="объем___9___0_9" localSheetId="1">#REF!</definedName>
    <definedName name="объем___9___0_9">#REF!</definedName>
    <definedName name="объем___9___10" localSheetId="1">#REF!</definedName>
    <definedName name="объем___9___10">#REF!</definedName>
    <definedName name="объем___9___10_13" localSheetId="1">#REF!</definedName>
    <definedName name="объем___9___10_13">#REF!</definedName>
    <definedName name="объем___9___10_15" localSheetId="1">#REF!</definedName>
    <definedName name="объем___9___10_15">#REF!</definedName>
    <definedName name="объем___9___10_16" localSheetId="1">#REF!</definedName>
    <definedName name="объем___9___10_16">#REF!</definedName>
    <definedName name="объем___9___10_17" localSheetId="1">#REF!</definedName>
    <definedName name="объем___9___10_17">#REF!</definedName>
    <definedName name="объем___9___10_18" localSheetId="1">#REF!</definedName>
    <definedName name="объем___9___10_18">#REF!</definedName>
    <definedName name="объем___9___10_19" localSheetId="1">#REF!</definedName>
    <definedName name="объем___9___10_19">#REF!</definedName>
    <definedName name="объем___9___10_20" localSheetId="1">#REF!</definedName>
    <definedName name="объем___9___10_20">#REF!</definedName>
    <definedName name="объем___9___10_3" localSheetId="1">#REF!</definedName>
    <definedName name="объем___9___10_3">#REF!</definedName>
    <definedName name="объем___9___10_4" localSheetId="1">#REF!</definedName>
    <definedName name="объем___9___10_4">#REF!</definedName>
    <definedName name="объем___9___2" localSheetId="1">#REF!</definedName>
    <definedName name="объем___9___2">#REF!</definedName>
    <definedName name="объем___9___2_13" localSheetId="1">#REF!</definedName>
    <definedName name="объем___9___2_13">#REF!</definedName>
    <definedName name="объем___9___2_15" localSheetId="1">#REF!</definedName>
    <definedName name="объем___9___2_15">#REF!</definedName>
    <definedName name="объем___9___2_16" localSheetId="1">#REF!</definedName>
    <definedName name="объем___9___2_16">#REF!</definedName>
    <definedName name="объем___9___2_17" localSheetId="1">#REF!</definedName>
    <definedName name="объем___9___2_17">#REF!</definedName>
    <definedName name="объем___9___2_18" localSheetId="1">#REF!</definedName>
    <definedName name="объем___9___2_18">#REF!</definedName>
    <definedName name="объем___9___2_19" localSheetId="1">#REF!</definedName>
    <definedName name="объем___9___2_19">#REF!</definedName>
    <definedName name="объем___9___2_20" localSheetId="1">#REF!</definedName>
    <definedName name="объем___9___2_20">#REF!</definedName>
    <definedName name="объем___9___2_3" localSheetId="1">#REF!</definedName>
    <definedName name="объем___9___2_3">#REF!</definedName>
    <definedName name="объем___9___2_4" localSheetId="1">#REF!</definedName>
    <definedName name="объем___9___2_4">#REF!</definedName>
    <definedName name="объем___9___4" localSheetId="1">#REF!</definedName>
    <definedName name="объем___9___4">#REF!</definedName>
    <definedName name="объем___9___4_13" localSheetId="1">#REF!</definedName>
    <definedName name="объем___9___4_13">#REF!</definedName>
    <definedName name="объем___9___4_15" localSheetId="1">#REF!</definedName>
    <definedName name="объем___9___4_15">#REF!</definedName>
    <definedName name="объем___9___4_16" localSheetId="1">#REF!</definedName>
    <definedName name="объем___9___4_16">#REF!</definedName>
    <definedName name="объем___9___4_17" localSheetId="1">#REF!</definedName>
    <definedName name="объем___9___4_17">#REF!</definedName>
    <definedName name="объем___9___4_18" localSheetId="1">#REF!</definedName>
    <definedName name="объем___9___4_18">#REF!</definedName>
    <definedName name="объем___9___4_19" localSheetId="1">#REF!</definedName>
    <definedName name="объем___9___4_19">#REF!</definedName>
    <definedName name="объем___9___4_20" localSheetId="1">#REF!</definedName>
    <definedName name="объем___9___4_20">#REF!</definedName>
    <definedName name="объем___9___4_3" localSheetId="1">#REF!</definedName>
    <definedName name="объем___9___4_3">#REF!</definedName>
    <definedName name="объем___9___4_4" localSheetId="1">#REF!</definedName>
    <definedName name="объем___9___4_4">#REF!</definedName>
    <definedName name="объем___9___5" localSheetId="1">#REF!</definedName>
    <definedName name="объем___9___5">#REF!</definedName>
    <definedName name="объем___9___5_14" localSheetId="1">#REF!</definedName>
    <definedName name="объем___9___5_14">#REF!</definedName>
    <definedName name="объем___9___5_15" localSheetId="1">#REF!</definedName>
    <definedName name="объем___9___5_15">#REF!</definedName>
    <definedName name="объем___9___5_16" localSheetId="1">#REF!</definedName>
    <definedName name="объем___9___5_16">#REF!</definedName>
    <definedName name="объем___9___5_19" localSheetId="1">#REF!</definedName>
    <definedName name="объем___9___5_19">#REF!</definedName>
    <definedName name="объем___9___5_4" localSheetId="1">#REF!</definedName>
    <definedName name="объем___9___5_4">#REF!</definedName>
    <definedName name="объем___9___6" localSheetId="1">#REF!</definedName>
    <definedName name="объем___9___6">#REF!</definedName>
    <definedName name="объем___9___6_13" localSheetId="1">#REF!</definedName>
    <definedName name="объем___9___6_13">#REF!</definedName>
    <definedName name="объем___9___6_15" localSheetId="1">#REF!</definedName>
    <definedName name="объем___9___6_15">#REF!</definedName>
    <definedName name="объем___9___6_16" localSheetId="1">#REF!</definedName>
    <definedName name="объем___9___6_16">#REF!</definedName>
    <definedName name="объем___9___6_17" localSheetId="1">#REF!</definedName>
    <definedName name="объем___9___6_17">#REF!</definedName>
    <definedName name="объем___9___6_18" localSheetId="1">#REF!</definedName>
    <definedName name="объем___9___6_18">#REF!</definedName>
    <definedName name="объем___9___6_19" localSheetId="1">#REF!</definedName>
    <definedName name="объем___9___6_19">#REF!</definedName>
    <definedName name="объем___9___6_20" localSheetId="1">#REF!</definedName>
    <definedName name="объем___9___6_20">#REF!</definedName>
    <definedName name="объем___9___6_3" localSheetId="1">#REF!</definedName>
    <definedName name="объем___9___6_3">#REF!</definedName>
    <definedName name="объем___9___6_4" localSheetId="1">#REF!</definedName>
    <definedName name="объем___9___6_4">#REF!</definedName>
    <definedName name="объем___9___8" localSheetId="1">#REF!</definedName>
    <definedName name="объем___9___8">#REF!</definedName>
    <definedName name="объем___9___8_13" localSheetId="1">#REF!</definedName>
    <definedName name="объем___9___8_13">#REF!</definedName>
    <definedName name="объем___9___8_15" localSheetId="1">#REF!</definedName>
    <definedName name="объем___9___8_15">#REF!</definedName>
    <definedName name="объем___9___8_16" localSheetId="1">#REF!</definedName>
    <definedName name="объем___9___8_16">#REF!</definedName>
    <definedName name="объем___9___8_17" localSheetId="1">#REF!</definedName>
    <definedName name="объем___9___8_17">#REF!</definedName>
    <definedName name="объем___9___8_18" localSheetId="1">#REF!</definedName>
    <definedName name="объем___9___8_18">#REF!</definedName>
    <definedName name="объем___9___8_19" localSheetId="1">#REF!</definedName>
    <definedName name="объем___9___8_19">#REF!</definedName>
    <definedName name="объем___9___8_20" localSheetId="1">#REF!</definedName>
    <definedName name="объем___9___8_20">#REF!</definedName>
    <definedName name="объем___9___8_3" localSheetId="1">#REF!</definedName>
    <definedName name="объем___9___8_3">#REF!</definedName>
    <definedName name="объем___9___8_4" localSheetId="1">#REF!</definedName>
    <definedName name="объем___9___8_4">#REF!</definedName>
    <definedName name="объем___9_1" localSheetId="1">#REF!</definedName>
    <definedName name="объем___9_1">#REF!</definedName>
    <definedName name="объем___9_10" localSheetId="1">#REF!</definedName>
    <definedName name="объем___9_10">#REF!</definedName>
    <definedName name="объем___9_13" localSheetId="1">#REF!</definedName>
    <definedName name="объем___9_13">#REF!</definedName>
    <definedName name="объем___9_14" localSheetId="1">#REF!</definedName>
    <definedName name="объем___9_14">#REF!</definedName>
    <definedName name="объем___9_15" localSheetId="1">#REF!</definedName>
    <definedName name="объем___9_15">#REF!</definedName>
    <definedName name="объем___9_16" localSheetId="1">#REF!</definedName>
    <definedName name="объем___9_16">#REF!</definedName>
    <definedName name="объем___9_17" localSheetId="1">#REF!</definedName>
    <definedName name="объем___9_17">#REF!</definedName>
    <definedName name="объем___9_18" localSheetId="1">#REF!</definedName>
    <definedName name="объем___9_18">#REF!</definedName>
    <definedName name="объем___9_19" localSheetId="1">#REF!</definedName>
    <definedName name="объем___9_19">#REF!</definedName>
    <definedName name="объем___9_20" localSheetId="1">#REF!</definedName>
    <definedName name="объем___9_20">#REF!</definedName>
    <definedName name="объем___9_3" localSheetId="1">#REF!</definedName>
    <definedName name="объем___9_3">#REF!</definedName>
    <definedName name="объем___9_4" localSheetId="1">#REF!</definedName>
    <definedName name="объем___9_4">#REF!</definedName>
    <definedName name="объем___9_5" localSheetId="1">#REF!</definedName>
    <definedName name="объем___9_5">#REF!</definedName>
    <definedName name="объем___9_7" localSheetId="1">#REF!</definedName>
    <definedName name="объем___9_7">#REF!</definedName>
    <definedName name="объем___9_8" localSheetId="1">#REF!</definedName>
    <definedName name="объем___9_8">#REF!</definedName>
    <definedName name="объем___9_9" localSheetId="1">#REF!</definedName>
    <definedName name="объем___9_9">#REF!</definedName>
    <definedName name="объем_1">NA()</definedName>
    <definedName name="объем_1_15" localSheetId="1">#REF!</definedName>
    <definedName name="объем_1_15">#REF!</definedName>
    <definedName name="объем_10" localSheetId="1">#REF!</definedName>
    <definedName name="объем_10">#REF!</definedName>
    <definedName name="объем_13">NA()</definedName>
    <definedName name="объем_14" localSheetId="1">#REF!</definedName>
    <definedName name="объем_14">#REF!</definedName>
    <definedName name="объем_15">NA()</definedName>
    <definedName name="объем_16">NA()</definedName>
    <definedName name="объем_17" localSheetId="1">#REF!</definedName>
    <definedName name="объем_17">#REF!</definedName>
    <definedName name="объем_18">NA()</definedName>
    <definedName name="объем_19">NA()</definedName>
    <definedName name="объем_20" localSheetId="1">#REF!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 localSheetId="1">#REF!</definedName>
    <definedName name="объем_8">#REF!</definedName>
    <definedName name="объем_9">NA()</definedName>
    <definedName name="объем1" localSheetId="1">#REF!</definedName>
    <definedName name="объем1">#REF!</definedName>
    <definedName name="объем1_15" localSheetId="1">#REF!</definedName>
    <definedName name="объем1_15">#REF!</definedName>
    <definedName name="объем1_16" localSheetId="1">#REF!</definedName>
    <definedName name="объем1_16">#REF!</definedName>
    <definedName name="объем1_17" localSheetId="1">#REF!</definedName>
    <definedName name="объем1_17">#REF!</definedName>
    <definedName name="объем1_18" localSheetId="1">#REF!</definedName>
    <definedName name="объем1_18">#REF!</definedName>
    <definedName name="объем1_19" localSheetId="1">#REF!</definedName>
    <definedName name="объем1_19">#REF!</definedName>
    <definedName name="объем1_20" localSheetId="1">#REF!</definedName>
    <definedName name="объем1_20">#REF!</definedName>
    <definedName name="объем1_3" localSheetId="1">#REF!</definedName>
    <definedName name="объем1_3">#REF!</definedName>
    <definedName name="объем1_4" localSheetId="1">#REF!</definedName>
    <definedName name="объем1_4">#REF!</definedName>
    <definedName name="ок" localSheetId="1">#REF!</definedName>
    <definedName name="ок">#REF!</definedName>
    <definedName name="ок_14" localSheetId="1">#REF!</definedName>
    <definedName name="ок_14">#REF!</definedName>
    <definedName name="ОК_15" localSheetId="1">#REF!</definedName>
    <definedName name="ОК_15">#REF!</definedName>
    <definedName name="ОК_16">'[86]СметаСводная Рыб'!$C$9</definedName>
    <definedName name="ок_18">'[86]СметаСводная Рыб'!$C$9</definedName>
    <definedName name="ок_19">'[86]СметаСводная Рыб'!$C$9</definedName>
    <definedName name="ОК_4">'[86]СметаСводная Рыб'!$C$9</definedName>
    <definedName name="ок_6" localSheetId="1">#REF!</definedName>
    <definedName name="ок_6">#REF!</definedName>
    <definedName name="Окончание">[88]Общий!$L$2:$L$25</definedName>
    <definedName name="Окончание_работ">[88]Лист4!$B$9</definedName>
    <definedName name="ОКОФ" localSheetId="1">#REF!</definedName>
    <definedName name="ОКОФ">#REF!</definedName>
    <definedName name="оо">'[111]свод 2'!$D$10</definedName>
    <definedName name="ооо" localSheetId="1">#REF!</definedName>
    <definedName name="ооо">#REF!</definedName>
    <definedName name="ооо_15" localSheetId="1">#REF!</definedName>
    <definedName name="ооо_15">#REF!</definedName>
    <definedName name="ооо_16">[112]СметаСводная!$C$9</definedName>
    <definedName name="ооо_17">[112]СметаСводная!$C$9</definedName>
    <definedName name="ооо_18">[112]СметаСводная!$C$9</definedName>
    <definedName name="ооо_19">[112]СметаСводная!$C$9</definedName>
    <definedName name="ооо_20">[112]СметаСводная!$C$9</definedName>
    <definedName name="ооо_3">[112]СметаСводная!$C$9</definedName>
    <definedName name="ооо_4">[112]СметаСводная!$C$9</definedName>
    <definedName name="ооооооооооо" localSheetId="1">#REF!</definedName>
    <definedName name="ооооооооооо">#REF!</definedName>
    <definedName name="ор">[113]списки!$L$1:$L$2</definedName>
    <definedName name="орп" localSheetId="1">[114]Смета!#REF!</definedName>
    <definedName name="орп">[114]Смета!#REF!</definedName>
    <definedName name="орп_13" localSheetId="1">[115]Смета!#REF!</definedName>
    <definedName name="орп_13">[115]Смета!#REF!</definedName>
    <definedName name="орп_14" localSheetId="1">[116]Смета!#REF!</definedName>
    <definedName name="орп_14">[116]Смета!#REF!</definedName>
    <definedName name="орп_15" localSheetId="1">[115]Смета!#REF!</definedName>
    <definedName name="орп_15">[115]Смета!#REF!</definedName>
    <definedName name="орп_17" localSheetId="1">[116]Смета!#REF!</definedName>
    <definedName name="орп_17">[116]Смета!#REF!</definedName>
    <definedName name="орп_18" localSheetId="1">[116]Смета!#REF!</definedName>
    <definedName name="орп_18">[116]Смета!#REF!</definedName>
    <definedName name="орп_19" localSheetId="1">[115]Смета!#REF!</definedName>
    <definedName name="орп_19">[115]Смета!#REF!</definedName>
    <definedName name="орп_20" localSheetId="1">[116]Смета!#REF!</definedName>
    <definedName name="орп_20">[116]Смета!#REF!</definedName>
    <definedName name="орп_3" localSheetId="1">[116]Смета!#REF!</definedName>
    <definedName name="орп_3">[116]Смета!#REF!</definedName>
    <definedName name="орп_4" localSheetId="1">[116]Смета!#REF!</definedName>
    <definedName name="орп_4">[116]Смета!#REF!</definedName>
    <definedName name="орп_4_1" localSheetId="1">[117]Смета!#REF!</definedName>
    <definedName name="орп_4_1">[117]Смета!#REF!</definedName>
    <definedName name="орп_5" localSheetId="1">[116]Смета!#REF!</definedName>
    <definedName name="орп_5">[116]Смета!#REF!</definedName>
    <definedName name="орп_6" localSheetId="1">[116]Смета!#REF!</definedName>
    <definedName name="орп_6">[116]Смета!#REF!</definedName>
    <definedName name="орп_7" localSheetId="1">[116]Смета!#REF!</definedName>
    <definedName name="орп_7">[116]Смета!#REF!</definedName>
    <definedName name="орп_8" localSheetId="1">[116]Смета!#REF!</definedName>
    <definedName name="орп_8">[116]Смета!#REF!</definedName>
    <definedName name="орппапаа" localSheetId="1">#REF!</definedName>
    <definedName name="орппапаа">#REF!</definedName>
    <definedName name="Оферта_№">[88]Лист4!$B$14</definedName>
    <definedName name="Оферта_от">[88]Лист4!$B$15</definedName>
    <definedName name="оц.зап.">[118]!dial_koef_udar</definedName>
    <definedName name="п" localSheetId="1">#REF!</definedName>
    <definedName name="п">#REF!</definedName>
    <definedName name="п.1">[88]Общий!$B$2:$BA$2</definedName>
    <definedName name="п.2">[88]Общий!$B$3:$BA$3</definedName>
    <definedName name="п.3">[88]Общий!$B$4:$BA$4</definedName>
    <definedName name="п.4">[88]Общий!$B$5:$BA$5</definedName>
    <definedName name="п.5">[88]Общий!$B$6:$BA$6</definedName>
    <definedName name="п.6">[88]Общий!$B$7:$BA$7</definedName>
    <definedName name="п.7">[88]Общий!$B$8:$BA$8</definedName>
    <definedName name="п_1" localSheetId="1">#REF!</definedName>
    <definedName name="п_1">#REF!</definedName>
    <definedName name="п_10" localSheetId="1">#REF!</definedName>
    <definedName name="п_10">#REF!</definedName>
    <definedName name="п_13" localSheetId="1">#REF!</definedName>
    <definedName name="п_13">#REF!</definedName>
    <definedName name="п_14" localSheetId="1">#REF!</definedName>
    <definedName name="п_14">#REF!</definedName>
    <definedName name="п_15" localSheetId="1">#REF!</definedName>
    <definedName name="п_15">#REF!</definedName>
    <definedName name="п_16" localSheetId="1">#REF!</definedName>
    <definedName name="п_16">#REF!</definedName>
    <definedName name="п_17" localSheetId="1">#REF!</definedName>
    <definedName name="п_17">#REF!</definedName>
    <definedName name="п_18" localSheetId="1">#REF!</definedName>
    <definedName name="п_18">#REF!</definedName>
    <definedName name="п_19" localSheetId="1">#REF!</definedName>
    <definedName name="п_19">#REF!</definedName>
    <definedName name="п_20" localSheetId="1">#REF!</definedName>
    <definedName name="п_20">#REF!</definedName>
    <definedName name="п_3" localSheetId="1">#REF!</definedName>
    <definedName name="п_3">#REF!</definedName>
    <definedName name="п_4" localSheetId="1">#REF!</definedName>
    <definedName name="п_4">#REF!</definedName>
    <definedName name="п_7" localSheetId="1">#REF!</definedName>
    <definedName name="п_7">#REF!</definedName>
    <definedName name="п_8" localSheetId="1">#REF!</definedName>
    <definedName name="п_8">#REF!</definedName>
    <definedName name="п_9" localSheetId="1">#REF!</definedName>
    <definedName name="п_9">#REF!</definedName>
    <definedName name="п55" localSheetId="1">#REF!</definedName>
    <definedName name="п55">#REF!</definedName>
    <definedName name="паспорт">[119]!dial_mater_udar</definedName>
    <definedName name="ПБ" localSheetId="1">#REF!</definedName>
    <definedName name="ПБ">#REF!</definedName>
    <definedName name="Пи" localSheetId="1">#REF!</definedName>
    <definedName name="Пи">#REF!</definedName>
    <definedName name="Пи_" localSheetId="1">#REF!</definedName>
    <definedName name="Пи_">#REF!</definedName>
    <definedName name="Пи__15" localSheetId="1">#REF!</definedName>
    <definedName name="Пи__15">#REF!</definedName>
    <definedName name="Пи__16" localSheetId="1">#REF!</definedName>
    <definedName name="Пи__16">#REF!</definedName>
    <definedName name="Пи__17" localSheetId="1">#REF!</definedName>
    <definedName name="Пи__17">#REF!</definedName>
    <definedName name="Пи__18" localSheetId="1">#REF!</definedName>
    <definedName name="Пи__18">#REF!</definedName>
    <definedName name="Пи__20" localSheetId="1">#REF!</definedName>
    <definedName name="Пи__20">#REF!</definedName>
    <definedName name="Пи__3" localSheetId="1">#REF!</definedName>
    <definedName name="Пи__3">#REF!</definedName>
    <definedName name="Пи__4" localSheetId="1">#REF!</definedName>
    <definedName name="Пи__4">#REF!</definedName>
    <definedName name="Пи_15" localSheetId="1">#REF!</definedName>
    <definedName name="Пи_15">#REF!</definedName>
    <definedName name="Пи_16" localSheetId="1">#REF!</definedName>
    <definedName name="Пи_16">#REF!</definedName>
    <definedName name="Пи_17" localSheetId="1">#REF!</definedName>
    <definedName name="Пи_17">#REF!</definedName>
    <definedName name="Пи_18" localSheetId="1">#REF!</definedName>
    <definedName name="Пи_18">#REF!</definedName>
    <definedName name="Пи_20" localSheetId="1">#REF!</definedName>
    <definedName name="Пи_20">#REF!</definedName>
    <definedName name="Пи_3" localSheetId="1">#REF!</definedName>
    <definedName name="Пи_3">#REF!</definedName>
    <definedName name="Пи_4" localSheetId="1">#REF!</definedName>
    <definedName name="Пи_4">#REF!</definedName>
    <definedName name="план" localSheetId="1">[71]топография!#REF!</definedName>
    <definedName name="план">[71]топография!#REF!</definedName>
    <definedName name="план_15" localSheetId="1">[71]топография!#REF!</definedName>
    <definedName name="план_15">[71]топография!#REF!</definedName>
    <definedName name="план_17" localSheetId="1">[71]топография!#REF!</definedName>
    <definedName name="план_17">[71]топография!#REF!</definedName>
    <definedName name="план_18" localSheetId="1">[71]топография!#REF!</definedName>
    <definedName name="план_18">[71]топография!#REF!</definedName>
    <definedName name="план_19" localSheetId="1">[71]топография!#REF!</definedName>
    <definedName name="план_19">[71]топография!#REF!</definedName>
    <definedName name="план_20" localSheetId="1">[71]топография!#REF!</definedName>
    <definedName name="план_20">[71]топография!#REF!</definedName>
    <definedName name="план_3" localSheetId="1">[71]топография!#REF!</definedName>
    <definedName name="план_3">[71]топография!#REF!</definedName>
    <definedName name="Площадь" localSheetId="1">#REF!</definedName>
    <definedName name="Площадь">#REF!</definedName>
    <definedName name="Площадь_10" localSheetId="1">#REF!</definedName>
    <definedName name="Площадь_10">#REF!</definedName>
    <definedName name="Площадь_14" localSheetId="1">#REF!</definedName>
    <definedName name="Площадь_14">#REF!</definedName>
    <definedName name="Площадь_15" localSheetId="1">#REF!</definedName>
    <definedName name="Площадь_15">#REF!</definedName>
    <definedName name="Площадь_16" localSheetId="1">#REF!</definedName>
    <definedName name="Площадь_16">#REF!</definedName>
    <definedName name="Площадь_17" localSheetId="1">#REF!</definedName>
    <definedName name="Площадь_17">#REF!</definedName>
    <definedName name="Площадь_18" localSheetId="1">#REF!</definedName>
    <definedName name="Площадь_18">#REF!</definedName>
    <definedName name="Площадь_19" localSheetId="1">#REF!</definedName>
    <definedName name="Площадь_19">#REF!</definedName>
    <definedName name="Площадь_20" localSheetId="1">#REF!</definedName>
    <definedName name="Площадь_20">#REF!</definedName>
    <definedName name="Площадь_3" localSheetId="1">#REF!</definedName>
    <definedName name="Площадь_3">#REF!</definedName>
    <definedName name="Площадь_4" localSheetId="1">#REF!</definedName>
    <definedName name="Площадь_4">#REF!</definedName>
    <definedName name="Площадь_4_1" localSheetId="1">#REF!</definedName>
    <definedName name="Площадь_4_1">#REF!</definedName>
    <definedName name="Площадь_5" localSheetId="1">#REF!</definedName>
    <definedName name="Площадь_5">#REF!</definedName>
    <definedName name="Площадь_6" localSheetId="1">#REF!</definedName>
    <definedName name="Площадь_6">#REF!</definedName>
    <definedName name="Площадь_6_1" localSheetId="1">#REF!</definedName>
    <definedName name="Площадь_6_1">#REF!</definedName>
    <definedName name="Площадь_7" localSheetId="1">#REF!</definedName>
    <definedName name="Площадь_7">#REF!</definedName>
    <definedName name="Площадь_8" localSheetId="1">#REF!</definedName>
    <definedName name="Площадь_8">#REF!</definedName>
    <definedName name="Площадь_9" localSheetId="1">#REF!</definedName>
    <definedName name="Площадь_9">#REF!</definedName>
    <definedName name="Площадь_нелинейных_объектов" localSheetId="1">#REF!</definedName>
    <definedName name="Площадь_нелинейных_объектов">#REF!</definedName>
    <definedName name="Площадь_нелинейных_объектов_10" localSheetId="1">#REF!</definedName>
    <definedName name="Площадь_нелинейных_объектов_10">#REF!</definedName>
    <definedName name="Площадь_нелинейных_объектов_14" localSheetId="1">#REF!</definedName>
    <definedName name="Площадь_нелинейных_объектов_14">#REF!</definedName>
    <definedName name="Площадь_нелинейных_объектов_15" localSheetId="1">#REF!</definedName>
    <definedName name="Площадь_нелинейных_объектов_15">#REF!</definedName>
    <definedName name="Площадь_нелинейных_объектов_16" localSheetId="1">#REF!</definedName>
    <definedName name="Площадь_нелинейных_объектов_16">#REF!</definedName>
    <definedName name="Площадь_нелинейных_объектов_17" localSheetId="1">#REF!</definedName>
    <definedName name="Площадь_нелинейных_объектов_17">#REF!</definedName>
    <definedName name="Площадь_нелинейных_объектов_18" localSheetId="1">#REF!</definedName>
    <definedName name="Площадь_нелинейных_объектов_18">#REF!</definedName>
    <definedName name="Площадь_нелинейных_объектов_19" localSheetId="1">#REF!</definedName>
    <definedName name="Площадь_нелинейных_объектов_19">#REF!</definedName>
    <definedName name="Площадь_нелинейных_объектов_20" localSheetId="1">#REF!</definedName>
    <definedName name="Площадь_нелинейных_объектов_20">#REF!</definedName>
    <definedName name="Площадь_нелинейных_объектов_3" localSheetId="1">#REF!</definedName>
    <definedName name="Площадь_нелинейных_объектов_3">#REF!</definedName>
    <definedName name="Площадь_нелинейных_объектов_4" localSheetId="1">#REF!</definedName>
    <definedName name="Площадь_нелинейных_объектов_4">#REF!</definedName>
    <definedName name="Площадь_нелинейных_объектов_4_1" localSheetId="1">#REF!</definedName>
    <definedName name="Площадь_нелинейных_объектов_4_1">#REF!</definedName>
    <definedName name="Площадь_нелинейных_объектов_5" localSheetId="1">#REF!</definedName>
    <definedName name="Площадь_нелинейных_объектов_5">#REF!</definedName>
    <definedName name="Площадь_нелинейных_объектов_6" localSheetId="1">#REF!</definedName>
    <definedName name="Площадь_нелинейных_объектов_6">#REF!</definedName>
    <definedName name="Площадь_нелинейных_объектов_6_1" localSheetId="1">#REF!</definedName>
    <definedName name="Площадь_нелинейных_объектов_6_1">#REF!</definedName>
    <definedName name="Площадь_нелинейных_объектов_7" localSheetId="1">#REF!</definedName>
    <definedName name="Площадь_нелинейных_объектов_7">#REF!</definedName>
    <definedName name="Площадь_нелинейных_объектов_8" localSheetId="1">#REF!</definedName>
    <definedName name="Площадь_нелинейных_объектов_8">#REF!</definedName>
    <definedName name="Площадь_нелинейных_объектов_9" localSheetId="1">#REF!</definedName>
    <definedName name="Площадь_нелинейных_объектов_9">#REF!</definedName>
    <definedName name="Площадь_планшетов" localSheetId="1">#REF!</definedName>
    <definedName name="Площадь_планшетов">#REF!</definedName>
    <definedName name="Площадь_планшетов_10" localSheetId="1">#REF!</definedName>
    <definedName name="Площадь_планшетов_10">#REF!</definedName>
    <definedName name="Площадь_планшетов_14" localSheetId="1">#REF!</definedName>
    <definedName name="Площадь_планшетов_14">#REF!</definedName>
    <definedName name="Площадь_планшетов_15" localSheetId="1">#REF!</definedName>
    <definedName name="Площадь_планшетов_15">#REF!</definedName>
    <definedName name="Площадь_планшетов_16" localSheetId="1">#REF!</definedName>
    <definedName name="Площадь_планшетов_16">#REF!</definedName>
    <definedName name="Площадь_планшетов_17" localSheetId="1">#REF!</definedName>
    <definedName name="Площадь_планшетов_17">#REF!</definedName>
    <definedName name="Площадь_планшетов_18" localSheetId="1">#REF!</definedName>
    <definedName name="Площадь_планшетов_18">#REF!</definedName>
    <definedName name="Площадь_планшетов_19" localSheetId="1">#REF!</definedName>
    <definedName name="Площадь_планшетов_19">#REF!</definedName>
    <definedName name="Площадь_планшетов_20" localSheetId="1">#REF!</definedName>
    <definedName name="Площадь_планшетов_20">#REF!</definedName>
    <definedName name="Площадь_планшетов_3" localSheetId="1">#REF!</definedName>
    <definedName name="Площадь_планшетов_3">#REF!</definedName>
    <definedName name="Площадь_планшетов_4" localSheetId="1">#REF!</definedName>
    <definedName name="Площадь_планшетов_4">#REF!</definedName>
    <definedName name="Площадь_планшетов_4_1" localSheetId="1">#REF!</definedName>
    <definedName name="Площадь_планшетов_4_1">#REF!</definedName>
    <definedName name="Площадь_планшетов_5" localSheetId="1">#REF!</definedName>
    <definedName name="Площадь_планшетов_5">#REF!</definedName>
    <definedName name="Площадь_планшетов_6" localSheetId="1">#REF!</definedName>
    <definedName name="Площадь_планшетов_6">#REF!</definedName>
    <definedName name="Площадь_планшетов_6_1" localSheetId="1">#REF!</definedName>
    <definedName name="Площадь_планшетов_6_1">#REF!</definedName>
    <definedName name="Площадь_планшетов_7" localSheetId="1">#REF!</definedName>
    <definedName name="Площадь_планшетов_7">#REF!</definedName>
    <definedName name="Площадь_планшетов_8" localSheetId="1">#REF!</definedName>
    <definedName name="Площадь_планшетов_8">#REF!</definedName>
    <definedName name="Площадь_планшетов_9" localSheetId="1">#REF!</definedName>
    <definedName name="Площадь_планшетов_9">#REF!</definedName>
    <definedName name="пог" localSheetId="1">#REF!</definedName>
    <definedName name="пог">#REF!</definedName>
    <definedName name="Подзаголовок" localSheetId="1">#REF!</definedName>
    <definedName name="Подзаголовок">#REF!</definedName>
    <definedName name="Подписант">[109]Лист1!$B$9</definedName>
    <definedName name="Подпись1" localSheetId="1">#REF!</definedName>
    <definedName name="Подпись1">#REF!</definedName>
    <definedName name="Подпись2" localSheetId="1">#REF!</definedName>
    <definedName name="Подпись2">#REF!</definedName>
    <definedName name="Подпись3" localSheetId="1">#REF!</definedName>
    <definedName name="Подпись3">#REF!</definedName>
    <definedName name="Подпись4" localSheetId="1">#REF!</definedName>
    <definedName name="Подпись4">#REF!</definedName>
    <definedName name="Подпись5" localSheetId="1">#REF!</definedName>
    <definedName name="Подпись5">#REF!</definedName>
    <definedName name="Подрядчик_по_ПИР" localSheetId="1">#REF!</definedName>
    <definedName name="Подрядчик_по_ПИР">#REF!</definedName>
    <definedName name="Пожарная_охрана" localSheetId="1">#REF!</definedName>
    <definedName name="Пожарная_охрана">#REF!</definedName>
    <definedName name="Покупное_ПО" localSheetId="1">#REF!</definedName>
    <definedName name="Покупное_ПО">#REF!</definedName>
    <definedName name="Покупное_ПО_1" localSheetId="1">#REF!</definedName>
    <definedName name="Покупное_ПО_1">#REF!</definedName>
    <definedName name="Покупное_ПО_10" localSheetId="1">#REF!</definedName>
    <definedName name="Покупное_ПО_10">#REF!</definedName>
    <definedName name="Покупное_ПО_13" localSheetId="1">#REF!</definedName>
    <definedName name="Покупное_ПО_13">#REF!</definedName>
    <definedName name="Покупное_ПО_14" localSheetId="1">#REF!</definedName>
    <definedName name="Покупное_ПО_14">#REF!</definedName>
    <definedName name="Покупное_ПО_15" localSheetId="1">#REF!</definedName>
    <definedName name="Покупное_ПО_15">#REF!</definedName>
    <definedName name="Покупное_ПО_16" localSheetId="1">#REF!</definedName>
    <definedName name="Покупное_ПО_16">#REF!</definedName>
    <definedName name="Покупное_ПО_18" localSheetId="1">#REF!</definedName>
    <definedName name="Покупное_ПО_18">#REF!</definedName>
    <definedName name="Покупное_ПО_7" localSheetId="1">#REF!</definedName>
    <definedName name="Покупное_ПО_7">#REF!</definedName>
    <definedName name="Покупное_ПО_8" localSheetId="1">#REF!</definedName>
    <definedName name="Покупное_ПО_8">#REF!</definedName>
    <definedName name="Покупное_ПО_9" localSheetId="1">#REF!</definedName>
    <definedName name="Покупное_ПО_9">#REF!</definedName>
    <definedName name="Покупные" localSheetId="1">#REF!</definedName>
    <definedName name="Покупные">#REF!</definedName>
    <definedName name="Покупные_1" localSheetId="1">#REF!</definedName>
    <definedName name="Покупные_1">#REF!</definedName>
    <definedName name="Покупные_10" localSheetId="1">#REF!</definedName>
    <definedName name="Покупные_10">#REF!</definedName>
    <definedName name="Покупные_13" localSheetId="1">#REF!</definedName>
    <definedName name="Покупные_13">#REF!</definedName>
    <definedName name="Покупные_14" localSheetId="1">#REF!</definedName>
    <definedName name="Покупные_14">#REF!</definedName>
    <definedName name="Покупные_15" localSheetId="1">#REF!</definedName>
    <definedName name="Покупные_15">#REF!</definedName>
    <definedName name="Покупные_16" localSheetId="1">#REF!</definedName>
    <definedName name="Покупные_16">#REF!</definedName>
    <definedName name="Покупные_17" localSheetId="1">#REF!</definedName>
    <definedName name="Покупные_17">#REF!</definedName>
    <definedName name="Покупные_18" localSheetId="1">#REF!</definedName>
    <definedName name="Покупные_18">#REF!</definedName>
    <definedName name="Покупные_19" localSheetId="1">#REF!</definedName>
    <definedName name="Покупные_19">#REF!</definedName>
    <definedName name="Покупные_20" localSheetId="1">#REF!</definedName>
    <definedName name="Покупные_20">#REF!</definedName>
    <definedName name="Покупные_3" localSheetId="1">#REF!</definedName>
    <definedName name="Покупные_3">#REF!</definedName>
    <definedName name="Покупные_4" localSheetId="1">#REF!</definedName>
    <definedName name="Покупные_4">#REF!</definedName>
    <definedName name="Покупные_5" localSheetId="1">#REF!</definedName>
    <definedName name="Покупные_5">#REF!</definedName>
    <definedName name="Покупные_6" localSheetId="1">#REF!</definedName>
    <definedName name="Покупные_6">#REF!</definedName>
    <definedName name="Покупные_7" localSheetId="1">#REF!</definedName>
    <definedName name="Покупные_7">#REF!</definedName>
    <definedName name="Покупные_8" localSheetId="1">#REF!</definedName>
    <definedName name="Покупные_8">#REF!</definedName>
    <definedName name="Покупные_9" localSheetId="1">#REF!</definedName>
    <definedName name="Покупные_9">#REF!</definedName>
    <definedName name="Покупные_изделия" localSheetId="1">#REF!</definedName>
    <definedName name="Покупные_изделия">#REF!</definedName>
    <definedName name="Покупные_изделия_1" localSheetId="1">#REF!</definedName>
    <definedName name="Покупные_изделия_1">#REF!</definedName>
    <definedName name="Покупные_изделия_10" localSheetId="1">#REF!</definedName>
    <definedName name="Покупные_изделия_10">#REF!</definedName>
    <definedName name="Покупные_изделия_13" localSheetId="1">#REF!</definedName>
    <definedName name="Покупные_изделия_13">#REF!</definedName>
    <definedName name="Покупные_изделия_14" localSheetId="1">#REF!</definedName>
    <definedName name="Покупные_изделия_14">#REF!</definedName>
    <definedName name="Покупные_изделия_15" localSheetId="1">#REF!</definedName>
    <definedName name="Покупные_изделия_15">#REF!</definedName>
    <definedName name="Покупные_изделия_16" localSheetId="1">#REF!</definedName>
    <definedName name="Покупные_изделия_16">#REF!</definedName>
    <definedName name="Покупные_изделия_18" localSheetId="1">#REF!</definedName>
    <definedName name="Покупные_изделия_18">#REF!</definedName>
    <definedName name="Покупные_изделия_7" localSheetId="1">#REF!</definedName>
    <definedName name="Покупные_изделия_7">#REF!</definedName>
    <definedName name="Покупные_изделия_8" localSheetId="1">#REF!</definedName>
    <definedName name="Покупные_изделия_8">#REF!</definedName>
    <definedName name="Покупные_изделия_9" localSheetId="1">#REF!</definedName>
    <definedName name="Покупные_изделия_9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 localSheetId="1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 localSheetId="1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 localSheetId="1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 localSheetId="1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 localSheetId="1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 localSheetId="1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 localSheetId="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 localSheetId="1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 localSheetId="1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 localSheetId="1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 localSheetId="1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 localSheetId="1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 localSheetId="1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 localSheetId="1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 localSheetId="1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 localSheetId="1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 localSheetId="1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 localSheetId="1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 localSheetId="1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 localSheetId="1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 localSheetId="1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 localSheetId="1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 localSheetId="1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 localSheetId="1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 localSheetId="1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 localSheetId="1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1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 localSheetId="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 localSheetId="1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 localSheetId="1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 localSheetId="1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 localSheetId="1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 localSheetId="1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 localSheetId="1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 localSheetId="1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 localSheetId="1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 localSheetId="1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 localSheetId="1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 localSheetId="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 localSheetId="1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 localSheetId="1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 localSheetId="1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 localSheetId="1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 localSheetId="1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 localSheetId="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 localSheetId="1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 localSheetId="1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 localSheetId="1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 localSheetId="1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 localSheetId="1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 localSheetId="1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 localSheetId="1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 localSheetId="1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 localSheetId="1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 localSheetId="1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 localSheetId="1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 localSheetId="1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 localSheetId="1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 localSheetId="1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 localSheetId="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 localSheetId="1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 localSheetId="1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 localSheetId="1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 localSheetId="1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 localSheetId="1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 localSheetId="1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 localSheetId="1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 localSheetId="1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 localSheetId="1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 localSheetId="1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 localSheetId="1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 localSheetId="1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 localSheetId="1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 localSheetId="1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 localSheetId="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 localSheetId="1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 localSheetId="1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 localSheetId="1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 localSheetId="1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 localSheetId="1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 localSheetId="1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 localSheetId="1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 localSheetId="1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 localSheetId="1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 localSheetId="1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 localSheetId="1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 localSheetId="1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 localSheetId="1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 localSheetId="1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 localSheetId="1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 localSheetId="1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 localSheetId="1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 localSheetId="1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 localSheetId="1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 localSheetId="1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 localSheetId="1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 localSheetId="1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 localSheetId="1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 localSheetId="1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 localSheetId="1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 localSheetId="1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 localSheetId="1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 localSheetId="1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 localSheetId="1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 localSheetId="1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 localSheetId="1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 localSheetId="1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 localSheetId="1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 localSheetId="1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 localSheetId="1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 localSheetId="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 localSheetId="1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 localSheetId="1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 localSheetId="1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 localSheetId="1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 localSheetId="1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 localSheetId="1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 localSheetId="1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 localSheetId="1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 localSheetId="1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 localSheetId="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 localSheetId="1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 localSheetId="1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 localSheetId="1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 localSheetId="1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 localSheetId="1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 localSheetId="1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 localSheetId="1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 localSheetId="1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 localSheetId="1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 localSheetId="1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 localSheetId="1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 localSheetId="1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 localSheetId="1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 localSheetId="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 localSheetId="1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 localSheetId="1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 localSheetId="1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 localSheetId="1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 localSheetId="1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 localSheetId="1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 localSheetId="1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 localSheetId="1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 localSheetId="1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 localSheetId="1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 localSheetId="1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 localSheetId="1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 localSheetId="1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 localSheetId="1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 localSheetId="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 localSheetId="1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 localSheetId="1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 localSheetId="1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 localSheetId="1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 localSheetId="1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 localSheetId="1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 localSheetId="1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 localSheetId="1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 localSheetId="1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 localSheetId="1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 localSheetId="1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 localSheetId="1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 localSheetId="1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 localSheetId="1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 localSheetId="1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 localSheetId="1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 localSheetId="1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 localSheetId="1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 localSheetId="1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 localSheetId="1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 localSheetId="1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 localSheetId="1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 localSheetId="1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 localSheetId="1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 localSheetId="1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 localSheetId="1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 localSheetId="1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 localSheetId="1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 localSheetId="1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 localSheetId="1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 localSheetId="1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 localSheetId="1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 localSheetId="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 localSheetId="1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 localSheetId="1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 localSheetId="1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 localSheetId="1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 localSheetId="1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 localSheetId="1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 localSheetId="1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 localSheetId="1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 localSheetId="1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 localSheetId="1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 localSheetId="1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 localSheetId="1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 localSheetId="1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 localSheetId="1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 localSheetId="1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 localSheetId="1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 localSheetId="1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 localSheetId="1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 localSheetId="1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 localSheetId="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 localSheetId="1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 localSheetId="1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 localSheetId="1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 localSheetId="1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 localSheetId="1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 localSheetId="1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 localSheetId="1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 localSheetId="1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 localSheetId="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 localSheetId="1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 localSheetId="1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 localSheetId="1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 localSheetId="1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 localSheetId="1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 localSheetId="1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 localSheetId="1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 localSheetId="1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 localSheetId="1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 localSheetId="1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 localSheetId="1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 localSheetId="1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 localSheetId="1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 localSheetId="1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 localSheetId="1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 localSheetId="1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1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 localSheetId="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 localSheetId="1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 localSheetId="1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 localSheetId="1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 localSheetId="1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 localSheetId="1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 localSheetId="1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 localSheetId="1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 localSheetId="1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 localSheetId="1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 localSheetId="1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 localSheetId="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 localSheetId="1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 localSheetId="1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 localSheetId="1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 localSheetId="1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 localSheetId="1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 localSheetId="1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 localSheetId="1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 localSheetId="1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1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 localSheetId="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 localSheetId="1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 localSheetId="1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 localSheetId="1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 localSheetId="1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 localSheetId="1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 localSheetId="1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 localSheetId="1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 localSheetId="1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 localSheetId="1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 localSheetId="1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 localSheetId="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 localSheetId="1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 localSheetId="1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 localSheetId="1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 localSheetId="1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 localSheetId="1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 localSheetId="1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 localSheetId="1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 localSheetId="1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 localSheetId="1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 localSheetId="1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 localSheetId="1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 localSheetId="1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 localSheetId="1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 localSheetId="1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 localSheetId="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 localSheetId="1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 localSheetId="1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 localSheetId="1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 localSheetId="1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 localSheetId="1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 localSheetId="1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 localSheetId="1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 localSheetId="1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 localSheetId="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 localSheetId="1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 localSheetId="1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 localSheetId="1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 localSheetId="1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 localSheetId="1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 localSheetId="1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 localSheetId="1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 localSheetId="1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 localSheetId="1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 localSheetId="1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 localSheetId="1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 localSheetId="1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 localSheetId="1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 localSheetId="1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 localSheetId="1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 localSheetId="1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 localSheetId="1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 localSheetId="1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 localSheetId="1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 localSheetId="1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 localSheetId="1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 localSheetId="1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 localSheetId="1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 localSheetId="1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 localSheetId="1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 localSheetId="1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 localSheetId="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 localSheetId="1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 localSheetId="1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 localSheetId="1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 localSheetId="1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 localSheetId="1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 localSheetId="1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 localSheetId="1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 localSheetId="1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 localSheetId="1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 localSheetId="1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 localSheetId="1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 localSheetId="1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 localSheetId="1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 localSheetId="1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 localSheetId="1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 localSheetId="1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 localSheetId="1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 localSheetId="1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 localSheetId="1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 localSheetId="1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 localSheetId="1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 localSheetId="1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 localSheetId="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 localSheetId="1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 localSheetId="1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 localSheetId="1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 localSheetId="1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 localSheetId="1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 localSheetId="1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 localSheetId="1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 localSheetId="1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 localSheetId="1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 localSheetId="1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 localSheetId="1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 localSheetId="1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 localSheetId="1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 localSheetId="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 localSheetId="1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 localSheetId="1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 localSheetId="1">#REF!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 localSheetId="1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 localSheetId="1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 localSheetId="1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 localSheetId="1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 localSheetId="1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 localSheetId="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 localSheetId="1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 localSheetId="1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 localSheetId="1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 localSheetId="1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 localSheetId="1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 localSheetId="1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 localSheetId="1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 localSheetId="1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 localSheetId="1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 localSheetId="1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 localSheetId="1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 localSheetId="1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 localSheetId="1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 localSheetId="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 localSheetId="1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 localSheetId="1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 localSheetId="1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 localSheetId="1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 localSheetId="1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 localSheetId="1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 localSheetId="1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 localSheetId="1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 localSheetId="1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 localSheetId="1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 localSheetId="1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 localSheetId="1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 localSheetId="1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 localSheetId="1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 localSheetId="1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 localSheetId="1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 localSheetId="1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 localSheetId="1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 localSheetId="1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 localSheetId="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 localSheetId="1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 localSheetId="1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 localSheetId="1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 localSheetId="1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 localSheetId="1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 localSheetId="1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 localSheetId="1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 localSheetId="1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 localSheetId="1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 localSheetId="1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 localSheetId="1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 localSheetId="1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 localSheetId="1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 localSheetId="1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 localSheetId="1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 localSheetId="1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 localSheetId="1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 localSheetId="1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 localSheetId="1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 localSheetId="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 localSheetId="1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 localSheetId="1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 localSheetId="1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 localSheetId="1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 localSheetId="1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 localSheetId="1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 localSheetId="1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 localSheetId="1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 localSheetId="1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 localSheetId="1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 localSheetId="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 localSheetId="1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 localSheetId="1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 localSheetId="1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 localSheetId="1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 localSheetId="1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 localSheetId="1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 localSheetId="1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 localSheetId="1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 localSheetId="1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 localSheetId="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 localSheetId="1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 localSheetId="1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 localSheetId="1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 localSheetId="1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 localSheetId="1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 localSheetId="1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 localSheetId="1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 localSheetId="1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 localSheetId="1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 localSheetId="1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 localSheetId="1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 localSheetId="1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 localSheetId="1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 localSheetId="1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 localSheetId="1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 localSheetId="1">#REF!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 localSheetId="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 localSheetId="1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 localSheetId="1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 localSheetId="1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 localSheetId="1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 localSheetId="1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 localSheetId="1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 localSheetId="1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 localSheetId="1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 localSheetId="1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 localSheetId="1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 localSheetId="1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 localSheetId="1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 localSheetId="1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 localSheetId="1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 localSheetId="1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 localSheetId="1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 localSheetId="1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 localSheetId="1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 localSheetId="1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 localSheetId="1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 localSheetId="1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 localSheetId="1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 localSheetId="1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 localSheetId="1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 localSheetId="1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 localSheetId="1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 localSheetId="1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 localSheetId="1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 localSheetId="1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 localSheetId="1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 localSheetId="1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 localSheetId="1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 localSheetId="1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 localSheetId="1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 localSheetId="1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 localSheetId="1">#REF!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 localSheetId="1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 localSheetId="1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 localSheetId="1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 localSheetId="1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 localSheetId="1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 localSheetId="1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 localSheetId="1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 localSheetId="1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 localSheetId="1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 localSheetId="1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 localSheetId="1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 localSheetId="1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 localSheetId="1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 localSheetId="1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 localSheetId="1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 localSheetId="1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 localSheetId="1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 localSheetId="1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 localSheetId="1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 localSheetId="1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 localSheetId="1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 localSheetId="1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 localSheetId="1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 localSheetId="1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 localSheetId="1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 localSheetId="1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 localSheetId="1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 localSheetId="1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 localSheetId="1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 localSheetId="1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 localSheetId="1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 localSheetId="1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 localSheetId="1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 localSheetId="1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 localSheetId="1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 localSheetId="1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 localSheetId="1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 localSheetId="1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 localSheetId="1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 localSheetId="1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 localSheetId="1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 localSheetId="1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 localSheetId="1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 localSheetId="1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 localSheetId="1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 localSheetId="1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 localSheetId="1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 localSheetId="1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 localSheetId="1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 localSheetId="1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 localSheetId="1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 localSheetId="1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 localSheetId="1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 localSheetId="1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 localSheetId="1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 localSheetId="1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 localSheetId="1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 localSheetId="1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 localSheetId="1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 localSheetId="1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 localSheetId="1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 localSheetId="1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 localSheetId="1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 localSheetId="1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 localSheetId="1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 localSheetId="1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 localSheetId="1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 localSheetId="1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 localSheetId="1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 localSheetId="1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 localSheetId="1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 localSheetId="1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 localSheetId="1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 localSheetId="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 localSheetId="1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 localSheetId="1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 localSheetId="1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 localSheetId="1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 localSheetId="1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 localSheetId="1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 localSheetId="1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 localSheetId="1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 localSheetId="1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 localSheetId="1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 localSheetId="1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 localSheetId="1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 localSheetId="1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 localSheetId="1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 localSheetId="1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 localSheetId="1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 localSheetId="1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 localSheetId="1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 localSheetId="1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 localSheetId="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 localSheetId="1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 localSheetId="1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 localSheetId="1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 localSheetId="1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 localSheetId="1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 localSheetId="1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 localSheetId="1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 localSheetId="1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 localSheetId="1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 localSheetId="1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 localSheetId="1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 localSheetId="1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 localSheetId="1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 localSheetId="1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 localSheetId="1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 localSheetId="1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 localSheetId="1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 localSheetId="1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 localSheetId="1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 localSheetId="1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 localSheetId="1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1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 localSheetId="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 localSheetId="1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 localSheetId="1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 localSheetId="1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 localSheetId="1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 localSheetId="1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 localSheetId="1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 localSheetId="1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 localSheetId="1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 localSheetId="1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 localSheetId="1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 localSheetId="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 localSheetId="1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 localSheetId="1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 localSheetId="1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 localSheetId="1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 localSheetId="1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 localSheetId="1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 localSheetId="1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 localSheetId="1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 localSheetId="1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 localSheetId="1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 localSheetId="1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 localSheetId="1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 localSheetId="1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 localSheetId="1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 localSheetId="1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 localSheetId="1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 localSheetId="1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 localSheetId="1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 localSheetId="1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 localSheetId="1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 localSheetId="1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 localSheetId="1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 localSheetId="1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 localSheetId="1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 localSheetId="1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 localSheetId="1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 localSheetId="1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 localSheetId="1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 localSheetId="1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 localSheetId="1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 localSheetId="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 localSheetId="1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 localSheetId="1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 localSheetId="1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 localSheetId="1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 localSheetId="1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 localSheetId="1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 localSheetId="1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 localSheetId="1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 localSheetId="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 localSheetId="1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 localSheetId="1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 localSheetId="1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 localSheetId="1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 localSheetId="1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 localSheetId="1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 localSheetId="1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 localSheetId="1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 localSheetId="1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 localSheetId="1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 localSheetId="1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 localSheetId="1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 localSheetId="1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 localSheetId="1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 localSheetId="1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 localSheetId="1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 localSheetId="1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 localSheetId="1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 localSheetId="1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 localSheetId="1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 localSheetId="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 localSheetId="1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 localSheetId="1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 localSheetId="1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 localSheetId="1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 localSheetId="1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 localSheetId="1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 localSheetId="1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 localSheetId="1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 localSheetId="1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 localSheetId="1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 localSheetId="1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 localSheetId="1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 localSheetId="1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 localSheetId="1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 localSheetId="1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 localSheetId="1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 localSheetId="1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 localSheetId="1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 localSheetId="1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 localSheetId="1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 localSheetId="1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 localSheetId="1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 localSheetId="1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 localSheetId="1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 localSheetId="1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 localSheetId="1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 localSheetId="1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 localSheetId="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 localSheetId="1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 localSheetId="1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 localSheetId="1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 localSheetId="1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 localSheetId="1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 localSheetId="1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 localSheetId="1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 localSheetId="1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 localSheetId="1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 localSheetId="1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 localSheetId="1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 localSheetId="1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 localSheetId="1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 localSheetId="1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 localSheetId="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 localSheetId="1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 localSheetId="1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 localSheetId="1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 localSheetId="1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 localSheetId="1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 localSheetId="1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 localSheetId="1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 localSheetId="1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 localSheetId="1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 localSheetId="1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 localSheetId="1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 localSheetId="1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 localSheetId="1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 localSheetId="1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 localSheetId="1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 localSheetId="1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 localSheetId="1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 localSheetId="1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 localSheetId="1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 localSheetId="1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 localSheetId="1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 localSheetId="1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 localSheetId="1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 localSheetId="1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 localSheetId="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 localSheetId="1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 localSheetId="1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 localSheetId="1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 localSheetId="1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 localSheetId="1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 localSheetId="1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 localSheetId="1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 localSheetId="1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 localSheetId="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 localSheetId="1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 localSheetId="1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 localSheetId="1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 localSheetId="1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 localSheetId="1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 localSheetId="1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 localSheetId="1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 localSheetId="1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 localSheetId="1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 localSheetId="1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 localSheetId="1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 localSheetId="1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 localSheetId="1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 localSheetId="1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 localSheetId="1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 localSheetId="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 localSheetId="1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 localSheetId="1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 localSheetId="1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 localSheetId="1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 localSheetId="1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 localSheetId="1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 localSheetId="1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 localSheetId="1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 localSheetId="1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 localSheetId="1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 localSheetId="1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 localSheetId="1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 localSheetId="1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 localSheetId="1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 localSheetId="1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 localSheetId="1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 localSheetId="1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 localSheetId="1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 localSheetId="1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 localSheetId="1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 localSheetId="1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 localSheetId="1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 localSheetId="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 localSheetId="1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 localSheetId="1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 localSheetId="1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 localSheetId="1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 localSheetId="1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 localSheetId="1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 localSheetId="1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 localSheetId="1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 localSheetId="1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 localSheetId="1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 localSheetId="1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 localSheetId="1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 localSheetId="1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 localSheetId="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 localSheetId="1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 localSheetId="1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 localSheetId="1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 localSheetId="1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 localSheetId="1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 localSheetId="1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 localSheetId="1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 localSheetId="1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 localSheetId="1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 localSheetId="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 localSheetId="1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 localSheetId="1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 localSheetId="1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 localSheetId="1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 localSheetId="1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 localSheetId="1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 localSheetId="1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 localSheetId="1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 localSheetId="1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 localSheetId="1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 localSheetId="1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 localSheetId="1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 localSheetId="1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 localSheetId="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 localSheetId="1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 localSheetId="1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 localSheetId="1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 localSheetId="1">#REF!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 localSheetId="1">#REF!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 localSheetId="1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 localSheetId="1">#REF!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 localSheetId="1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 localSheetId="1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 localSheetId="1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 localSheetId="1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 localSheetId="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 localSheetId="1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 localSheetId="1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 localSheetId="1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 localSheetId="1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 localSheetId="1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 localSheetId="1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 localSheetId="1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 localSheetId="1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 localSheetId="1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 localSheetId="1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 localSheetId="1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 localSheetId="1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 localSheetId="1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 localSheetId="1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 localSheetId="1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 localSheetId="1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 localSheetId="1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 localSheetId="1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 localSheetId="1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 localSheetId="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 localSheetId="1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 localSheetId="1">#REF!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 localSheetId="1">#REF!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 localSheetId="1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 localSheetId="1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1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 localSheetId="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 localSheetId="1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 localSheetId="1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 localSheetId="1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 localSheetId="1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 localSheetId="1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 localSheetId="1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 localSheetId="1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 localSheetId="1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 localSheetId="1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 localSheetId="1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 localSheetId="1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 localSheetId="1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 localSheetId="1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 localSheetId="1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 localSheetId="1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 localSheetId="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 localSheetId="1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 localSheetId="1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 localSheetId="1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 localSheetId="1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 localSheetId="1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 localSheetId="1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 localSheetId="1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 localSheetId="1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 localSheetId="1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 localSheetId="1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 localSheetId="1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 localSheetId="1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 localSheetId="1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 localSheetId="1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 localSheetId="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 localSheetId="1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 localSheetId="1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 localSheetId="1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 localSheetId="1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 localSheetId="1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 localSheetId="1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 localSheetId="1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 localSheetId="1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 localSheetId="1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 localSheetId="1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 localSheetId="1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 localSheetId="1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 localSheetId="1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 localSheetId="1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 localSheetId="1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 localSheetId="1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 localSheetId="1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 localSheetId="1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 localSheetId="1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 localSheetId="1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 localSheetId="1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 localSheetId="1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 localSheetId="1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 localSheetId="1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 localSheetId="1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 localSheetId="1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 localSheetId="1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 localSheetId="1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 localSheetId="1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 localSheetId="1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 localSheetId="1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 localSheetId="1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 localSheetId="1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 localSheetId="1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 localSheetId="1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 localSheetId="1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 localSheetId="1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 localSheetId="1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 localSheetId="1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 localSheetId="1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 localSheetId="1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 localSheetId="1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 localSheetId="1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 localSheetId="1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 localSheetId="1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 localSheetId="1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 localSheetId="1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 localSheetId="1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 localSheetId="1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 localSheetId="1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 localSheetId="1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 localSheetId="1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 localSheetId="1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 localSheetId="1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 localSheetId="1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 localSheetId="1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 localSheetId="1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 localSheetId="1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 localSheetId="1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 localSheetId="1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 localSheetId="1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 localSheetId="1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 localSheetId="1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 localSheetId="1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 localSheetId="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 localSheetId="1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 localSheetId="1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 localSheetId="1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 localSheetId="1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 localSheetId="1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 localSheetId="1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 localSheetId="1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 localSheetId="1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 localSheetId="1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 localSheetId="1">#REF!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1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 localSheetId="1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 localSheetId="1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 localSheetId="1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 localSheetId="1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 localSheetId="1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 localSheetId="1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 localSheetId="1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 localSheetId="1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 localSheetId="1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 localSheetId="1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 localSheetId="1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 localSheetId="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 localSheetId="1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 localSheetId="1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 localSheetId="1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 localSheetId="1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 localSheetId="1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 localSheetId="1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 localSheetId="1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 localSheetId="1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 localSheetId="1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 localSheetId="1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 localSheetId="1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 localSheetId="1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 localSheetId="1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 localSheetId="1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 localSheetId="1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 localSheetId="1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 localSheetId="1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 localSheetId="1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 localSheetId="1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 localSheetId="1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 localSheetId="1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1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 localSheetId="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 localSheetId="1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 localSheetId="1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 localSheetId="1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 localSheetId="1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 localSheetId="1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 localSheetId="1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 localSheetId="1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 localSheetId="1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 localSheetId="1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 localSheetId="1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 localSheetId="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 localSheetId="1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 localSheetId="1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 localSheetId="1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 localSheetId="1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 localSheetId="1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 localSheetId="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 localSheetId="1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 localSheetId="1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 localSheetId="1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 localSheetId="1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 localSheetId="1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 localSheetId="1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 localSheetId="1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 localSheetId="1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 localSheetId="1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 localSheetId="1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 localSheetId="1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 localSheetId="1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 localSheetId="1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 localSheetId="1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 localSheetId="1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 localSheetId="1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 localSheetId="1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 localSheetId="1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 localSheetId="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 localSheetId="1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 localSheetId="1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 localSheetId="1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 localSheetId="1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 localSheetId="1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 localSheetId="1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 localSheetId="1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 localSheetId="1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 localSheetId="1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 localSheetId="1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 localSheetId="1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 localSheetId="1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 localSheetId="1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 localSheetId="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 localSheetId="1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 localSheetId="1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 localSheetId="1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 localSheetId="1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 localSheetId="1">#REF!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 localSheetId="1">#REF!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 localSheetId="1">#REF!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 localSheetId="1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 localSheetId="1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 localSheetId="1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 localSheetId="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 localSheetId="1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 localSheetId="1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 localSheetId="1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 localSheetId="1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 localSheetId="1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 localSheetId="1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 localSheetId="1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 localSheetId="1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 localSheetId="1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 localSheetId="1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 localSheetId="1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 localSheetId="1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 localSheetId="1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 localSheetId="1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 localSheetId="1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 localSheetId="1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 localSheetId="1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 localSheetId="1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 localSheetId="1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 localSheetId="1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 localSheetId="1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 localSheetId="1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 localSheetId="1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 localSheetId="1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 localSheetId="1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 localSheetId="1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 localSheetId="1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 localSheetId="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 localSheetId="1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 localSheetId="1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 localSheetId="1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 localSheetId="1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 localSheetId="1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 localSheetId="1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 localSheetId="1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 localSheetId="1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 localSheetId="1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 localSheetId="1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 localSheetId="1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 localSheetId="1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 localSheetId="1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 localSheetId="1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 localSheetId="1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 localSheetId="1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 localSheetId="1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 localSheetId="1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 localSheetId="1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 localSheetId="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 localSheetId="1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 localSheetId="1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 localSheetId="1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 localSheetId="1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 localSheetId="1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 localSheetId="1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 localSheetId="1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 localSheetId="1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 localSheetId="1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 localSheetId="1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 localSheetId="1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 localSheetId="1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 localSheetId="1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 localSheetId="1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 localSheetId="1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 localSheetId="1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 localSheetId="1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 localSheetId="1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1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 localSheetId="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 localSheetId="1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 localSheetId="1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 localSheetId="1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 localSheetId="1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 localSheetId="1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 localSheetId="1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 localSheetId="1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 localSheetId="1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 localSheetId="1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 localSheetId="1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 localSheetId="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 localSheetId="1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 localSheetId="1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 localSheetId="1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 localSheetId="1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 localSheetId="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 localSheetId="1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 localSheetId="1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 localSheetId="1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 localSheetId="1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 localSheetId="1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 localSheetId="1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 localSheetId="1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 localSheetId="1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 localSheetId="1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 localSheetId="1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 localSheetId="1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 localSheetId="1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 localSheetId="1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 localSheetId="1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 localSheetId="1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 localSheetId="1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 localSheetId="1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 localSheetId="1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 localSheetId="1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 localSheetId="1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 localSheetId="1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 localSheetId="1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 localSheetId="1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 localSheetId="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 localSheetId="1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 localSheetId="1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 localSheetId="1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 localSheetId="1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 localSheetId="1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 localSheetId="1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 localSheetId="1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 localSheetId="1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 localSheetId="1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 localSheetId="1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 localSheetId="1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 localSheetId="1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 localSheetId="1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 localSheetId="1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 localSheetId="1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 localSheetId="1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 localSheetId="1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 localSheetId="1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 localSheetId="1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 localSheetId="1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 localSheetId="1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 localSheetId="1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 localSheetId="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 localSheetId="1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 localSheetId="1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 localSheetId="1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 localSheetId="1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 localSheetId="1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 localSheetId="1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 localSheetId="1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 localSheetId="1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 localSheetId="1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 localSheetId="1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 localSheetId="1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 localSheetId="1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 localSheetId="1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 localSheetId="1">#REF!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 localSheetId="1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 localSheetId="1">#REF!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 localSheetId="1">#REF!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 localSheetId="1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 localSheetId="1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1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 localSheetId="1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 localSheetId="1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 localSheetId="1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 localSheetId="1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 localSheetId="1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 localSheetId="1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 localSheetId="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 localSheetId="1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 localSheetId="1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 localSheetId="1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 localSheetId="1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 localSheetId="1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 localSheetId="1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 localSheetId="1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 localSheetId="1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 localSheetId="1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 localSheetId="1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 localSheetId="1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 localSheetId="1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 localSheetId="1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 localSheetId="1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 localSheetId="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 localSheetId="1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 localSheetId="1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 localSheetId="1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 localSheetId="1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 localSheetId="1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 localSheetId="1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 localSheetId="1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 localSheetId="1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 localSheetId="1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 localSheetId="1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 localSheetId="1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 localSheetId="1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 localSheetId="1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 localSheetId="1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 localSheetId="1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 localSheetId="1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 localSheetId="1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 localSheetId="1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 localSheetId="1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 localSheetId="1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 localSheetId="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 localSheetId="1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 localSheetId="1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 localSheetId="1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 localSheetId="1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 localSheetId="1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 localSheetId="1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 localSheetId="1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 localSheetId="1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 localSheetId="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 localSheetId="1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 localSheetId="1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 localSheetId="1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 localSheetId="1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 localSheetId="1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 localSheetId="1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 localSheetId="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 localSheetId="1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 localSheetId="1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 localSheetId="1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 localSheetId="1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 localSheetId="1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 localSheetId="1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 localSheetId="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 localSheetId="1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 localSheetId="1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 localSheetId="1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 localSheetId="1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 localSheetId="1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 localSheetId="1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 localSheetId="1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 localSheetId="1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 localSheetId="1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 localSheetId="1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 localSheetId="1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 localSheetId="1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 localSheetId="1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 localSheetId="1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 localSheetId="1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 localSheetId="1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 localSheetId="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 localSheetId="1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 localSheetId="1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 localSheetId="1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 localSheetId="1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 localSheetId="1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 localSheetId="1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 localSheetId="1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 localSheetId="1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 localSheetId="1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 localSheetId="1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 localSheetId="1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 localSheetId="1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 localSheetId="1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 localSheetId="1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 localSheetId="1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 localSheetId="1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 localSheetId="1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 localSheetId="1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 localSheetId="1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 localSheetId="1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 localSheetId="1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 localSheetId="1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 localSheetId="1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 localSheetId="1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 localSheetId="1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 localSheetId="1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 localSheetId="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 localSheetId="1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 localSheetId="1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 localSheetId="1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 localSheetId="1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 localSheetId="1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 localSheetId="1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 localSheetId="1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 localSheetId="1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 localSheetId="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 localSheetId="1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 localSheetId="1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 localSheetId="1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 localSheetId="1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 localSheetId="1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 localSheetId="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 localSheetId="1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 localSheetId="1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 localSheetId="1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 localSheetId="1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 localSheetId="1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 localSheetId="1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 localSheetId="1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 localSheetId="1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 localSheetId="1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 localSheetId="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 localSheetId="1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 localSheetId="1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 localSheetId="1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 localSheetId="1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 localSheetId="1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 localSheetId="1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 localSheetId="1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 localSheetId="1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 localSheetId="1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 localSheetId="1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 localSheetId="1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 localSheetId="1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 localSheetId="1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 localSheetId="1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 localSheetId="1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 localSheetId="1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 localSheetId="1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 localSheetId="1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 localSheetId="1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 localSheetId="1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 localSheetId="1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 localSheetId="1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 localSheetId="1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 localSheetId="1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 localSheetId="1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 localSheetId="1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 localSheetId="1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 localSheetId="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 localSheetId="1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 localSheetId="1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 localSheetId="1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 localSheetId="1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 localSheetId="1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 localSheetId="1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 localSheetId="1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 localSheetId="1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 localSheetId="1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 localSheetId="1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 localSheetId="1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 localSheetId="1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 localSheetId="1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 localSheetId="1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 localSheetId="1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 localSheetId="1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 localSheetId="1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 localSheetId="1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 localSheetId="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 localSheetId="1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 localSheetId="1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 localSheetId="1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 localSheetId="1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 localSheetId="1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 localSheetId="1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 localSheetId="1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 localSheetId="1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 localSheetId="1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 localSheetId="1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 localSheetId="1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 localSheetId="1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 localSheetId="1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 localSheetId="1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 localSheetId="1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 localSheetId="1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 localSheetId="1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 localSheetId="1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 localSheetId="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 localSheetId="1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 localSheetId="1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 localSheetId="1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 localSheetId="1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 localSheetId="1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 localSheetId="1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 localSheetId="1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 localSheetId="1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 localSheetId="1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 localSheetId="1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 localSheetId="1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 localSheetId="1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 localSheetId="1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 localSheetId="1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 localSheetId="1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 localSheetId="1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 localSheetId="1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 localSheetId="1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 localSheetId="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 localSheetId="1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 localSheetId="1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 localSheetId="1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 localSheetId="1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 localSheetId="1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 localSheetId="1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 localSheetId="1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 localSheetId="1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 localSheetId="1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 localSheetId="1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 localSheetId="1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 localSheetId="1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 localSheetId="1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 localSheetId="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 localSheetId="1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 localSheetId="1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 localSheetId="1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 localSheetId="1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 localSheetId="1">#REF!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 localSheetId="1">#REF!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 localSheetId="1">#REF!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 localSheetId="1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 localSheetId="1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 localSheetId="1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 localSheetId="1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 localSheetId="1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 localSheetId="1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 localSheetId="1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 localSheetId="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 localSheetId="1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 localSheetId="1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 localSheetId="1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 localSheetId="1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 localSheetId="1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 localSheetId="1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 localSheetId="1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 localSheetId="1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 localSheetId="1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 localSheetId="1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 localSheetId="1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 localSheetId="1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 localSheetId="1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 localSheetId="1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 localSheetId="1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 localSheetId="1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 localSheetId="1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 localSheetId="1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 localSheetId="1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 localSheetId="1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 localSheetId="1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 localSheetId="1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 localSheetId="1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 localSheetId="1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 localSheetId="1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 localSheetId="1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 localSheetId="1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 localSheetId="1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 localSheetId="1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 localSheetId="1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 localSheetId="1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 localSheetId="1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 localSheetId="1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 localSheetId="1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 localSheetId="1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 localSheetId="1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 localSheetId="1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 localSheetId="1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 localSheetId="1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 localSheetId="1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 localSheetId="1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 localSheetId="1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 localSheetId="1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 localSheetId="1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 localSheetId="1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 localSheetId="1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 localSheetId="1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 localSheetId="1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 localSheetId="1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 localSheetId="1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 localSheetId="1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 localSheetId="1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 localSheetId="1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 localSheetId="1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 localSheetId="1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 localSheetId="1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 localSheetId="1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 localSheetId="1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 localSheetId="1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 localSheetId="1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 localSheetId="1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 localSheetId="1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 localSheetId="1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 localSheetId="1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 localSheetId="1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 localSheetId="1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 localSheetId="1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 localSheetId="1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 localSheetId="1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 localSheetId="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 localSheetId="1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 localSheetId="1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 localSheetId="1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 localSheetId="1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 localSheetId="1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 localSheetId="1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 localSheetId="1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 localSheetId="1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 localSheetId="1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 localSheetId="1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 localSheetId="1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 localSheetId="1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 localSheetId="1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 localSheetId="1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 localSheetId="1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 localSheetId="1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 localSheetId="1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 localSheetId="1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 localSheetId="1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 localSheetId="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 localSheetId="1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 localSheetId="1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 localSheetId="1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 localSheetId="1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 localSheetId="1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 localSheetId="1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 localSheetId="1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 localSheetId="1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 localSheetId="1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 localSheetId="1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 localSheetId="1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 localSheetId="1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 localSheetId="1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 localSheetId="1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 localSheetId="1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 localSheetId="1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 localSheetId="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 localSheetId="1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 localSheetId="1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 localSheetId="1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 localSheetId="1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 localSheetId="1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 localSheetId="1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 localSheetId="1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 localSheetId="1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 localSheetId="1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 localSheetId="1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 localSheetId="1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 localSheetId="1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 localSheetId="1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 localSheetId="1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 localSheetId="1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 localSheetId="1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 localSheetId="1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 localSheetId="1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 localSheetId="1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 localSheetId="1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 localSheetId="1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 localSheetId="1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 localSheetId="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 localSheetId="1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 localSheetId="1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 localSheetId="1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 localSheetId="1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 localSheetId="1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 localSheetId="1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 localSheetId="1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 localSheetId="1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 localSheetId="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 localSheetId="1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 localSheetId="1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 localSheetId="1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 localSheetId="1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 localSheetId="1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 localSheetId="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 localSheetId="1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 localSheetId="1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 localSheetId="1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 localSheetId="1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 localSheetId="1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 localSheetId="1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 localSheetId="1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 localSheetId="1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 localSheetId="1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 localSheetId="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 localSheetId="1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 localSheetId="1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 localSheetId="1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 localSheetId="1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 localSheetId="1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 localSheetId="1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 localSheetId="1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 localSheetId="1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 localSheetId="1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 localSheetId="1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 localSheetId="1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 localSheetId="1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 localSheetId="1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 localSheetId="1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 localSheetId="1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 localSheetId="1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 localSheetId="1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 localSheetId="1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 localSheetId="1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 localSheetId="1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 localSheetId="1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 localSheetId="1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 localSheetId="1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 localSheetId="1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 localSheetId="1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 localSheetId="1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 localSheetId="1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 localSheetId="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 localSheetId="1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 localSheetId="1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 localSheetId="1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 localSheetId="1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 localSheetId="1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 localSheetId="1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 localSheetId="1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 localSheetId="1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 localSheetId="1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 localSheetId="1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 localSheetId="1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 localSheetId="1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 localSheetId="1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 localSheetId="1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 localSheetId="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 localSheetId="1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 localSheetId="1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 localSheetId="1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 localSheetId="1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 localSheetId="1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 localSheetId="1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 localSheetId="1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 localSheetId="1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 localSheetId="1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 localSheetId="1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 localSheetId="1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 localSheetId="1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 localSheetId="1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 localSheetId="1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 localSheetId="1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 localSheetId="1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 localSheetId="1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 localSheetId="1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 localSheetId="1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 localSheetId="1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 localSheetId="1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 localSheetId="1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 localSheetId="1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 localSheetId="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 localSheetId="1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 localSheetId="1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 localSheetId="1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 localSheetId="1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 localSheetId="1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 localSheetId="1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 localSheetId="1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 localSheetId="1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 localSheetId="1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 localSheetId="1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 localSheetId="1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 localSheetId="1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 localSheetId="1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 localSheetId="1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 localSheetId="1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 localSheetId="1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 localSheetId="1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 localSheetId="1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 localSheetId="1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 localSheetId="1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 localSheetId="1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 localSheetId="1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 localSheetId="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 localSheetId="1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 localSheetId="1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 localSheetId="1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 localSheetId="1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 localSheetId="1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 localSheetId="1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 localSheetId="1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 localSheetId="1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 localSheetId="1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 localSheetId="1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 localSheetId="1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 localSheetId="1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 localSheetId="1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 localSheetId="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 localSheetId="1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 localSheetId="1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 localSheetId="1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 localSheetId="1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 localSheetId="1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 localSheetId="1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 localSheetId="1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 localSheetId="1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 localSheetId="1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 localSheetId="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 localSheetId="1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 localSheetId="1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 localSheetId="1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 localSheetId="1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 localSheetId="1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 localSheetId="1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 localSheetId="1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 localSheetId="1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 localSheetId="1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 localSheetId="1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 localSheetId="1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 localSheetId="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 localSheetId="1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 localSheetId="1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 localSheetId="1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 localSheetId="1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 localSheetId="1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 localSheetId="1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 localSheetId="1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 localSheetId="1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 localSheetId="1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 localSheetId="1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 localSheetId="1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 localSheetId="1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 localSheetId="1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 localSheetId="1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 localSheetId="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 localSheetId="1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 localSheetId="1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 localSheetId="1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 localSheetId="1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 localSheetId="1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 localSheetId="1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 localSheetId="1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 localSheetId="1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 localSheetId="1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 localSheetId="1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 localSheetId="1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 localSheetId="1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 localSheetId="1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 localSheetId="1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 localSheetId="1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 localSheetId="1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 localSheetId="1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 localSheetId="1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 localSheetId="1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 localSheetId="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 localSheetId="1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 localSheetId="1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 localSheetId="1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 localSheetId="1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 localSheetId="1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 localSheetId="1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 localSheetId="1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 localSheetId="1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 localSheetId="1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 localSheetId="1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 localSheetId="1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 localSheetId="1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 localSheetId="1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 localSheetId="1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 localSheetId="1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 localSheetId="1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 localSheetId="1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 localSheetId="1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 localSheetId="1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 localSheetId="1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 localSheetId="1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 localSheetId="1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 localSheetId="1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 localSheetId="1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 localSheetId="1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 localSheetId="1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 localSheetId="1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 localSheetId="1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 localSheetId="1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 localSheetId="1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 localSheetId="1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 localSheetId="1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 localSheetId="1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 localSheetId="1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 localSheetId="1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 localSheetId="1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 localSheetId="1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 localSheetId="1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 localSheetId="1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 localSheetId="1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 localSheetId="1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 localSheetId="1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 localSheetId="1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 localSheetId="1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 localSheetId="1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 localSheetId="1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 localSheetId="1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 localSheetId="1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 localSheetId="1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 localSheetId="1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 localSheetId="1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 localSheetId="1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 localSheetId="1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 localSheetId="1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 localSheetId="1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 localSheetId="1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 localSheetId="1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 localSheetId="1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 localSheetId="1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 localSheetId="1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 localSheetId="1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 localSheetId="1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 localSheetId="1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 localSheetId="1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 localSheetId="1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 localSheetId="1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 localSheetId="1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 localSheetId="1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 localSheetId="1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 localSheetId="1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 localSheetId="1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 localSheetId="1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 localSheetId="1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 localSheetId="1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 localSheetId="1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 localSheetId="1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 localSheetId="1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 localSheetId="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 localSheetId="1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 localSheetId="1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 localSheetId="1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 localSheetId="1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 localSheetId="1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 localSheetId="1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 localSheetId="1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 localSheetId="1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 localSheetId="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 localSheetId="1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 localSheetId="1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 localSheetId="1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 localSheetId="1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 localSheetId="1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 localSheetId="1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 localSheetId="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 localSheetId="1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 localSheetId="1">#REF!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 localSheetId="1">#REF!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 localSheetId="1">#REF!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 localSheetId="1">#REF!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 localSheetId="1">#REF!</definedName>
    <definedName name="пп">#REF!</definedName>
    <definedName name="ппп" localSheetId="1">#REF!</definedName>
    <definedName name="ппп">#REF!</definedName>
    <definedName name="ппп_15" localSheetId="1">#REF!</definedName>
    <definedName name="ппп_15">#REF!</definedName>
    <definedName name="ппп_16">[120]свод1!$A$7</definedName>
    <definedName name="ппп_17">[120]свод1!$A$7</definedName>
    <definedName name="ппп_18">[120]свод1!$A$7</definedName>
    <definedName name="ппп_19">[120]свод1!$A$7</definedName>
    <definedName name="ппп_20">[120]свод1!$A$7</definedName>
    <definedName name="ппп_3">[120]свод1!$A$7</definedName>
    <definedName name="ппп_4">[120]свод1!$A$7</definedName>
    <definedName name="ПР" localSheetId="1">#REF!</definedName>
    <definedName name="ПР">#REF!</definedName>
    <definedName name="пр_15" localSheetId="1">#REF!</definedName>
    <definedName name="пр_15">#REF!</definedName>
    <definedName name="прапоалад" localSheetId="1">[121]топография!#REF!</definedName>
    <definedName name="прапоалад">[121]топография!#REF!</definedName>
    <definedName name="прапоалад_15" localSheetId="1">[121]топография!#REF!</definedName>
    <definedName name="прапоалад_15">[121]топография!#REF!</definedName>
    <definedName name="Премирование" localSheetId="1">#REF!</definedName>
    <definedName name="Премирование">#REF!</definedName>
    <definedName name="приб">[122]сводная!$E$10</definedName>
    <definedName name="Прикладное_ПО" localSheetId="1">#REF!</definedName>
    <definedName name="Прикладное_ПО">#REF!</definedName>
    <definedName name="Прикладное_ПО_1" localSheetId="1">#REF!</definedName>
    <definedName name="Прикладное_ПО_1">#REF!</definedName>
    <definedName name="Прикладное_ПО_10" localSheetId="1">#REF!</definedName>
    <definedName name="Прикладное_ПО_10">#REF!</definedName>
    <definedName name="Прикладное_ПО_13" localSheetId="1">#REF!</definedName>
    <definedName name="Прикладное_ПО_13">#REF!</definedName>
    <definedName name="Прикладное_ПО_14" localSheetId="1">#REF!</definedName>
    <definedName name="Прикладное_ПО_14">#REF!</definedName>
    <definedName name="Прикладное_ПО_15" localSheetId="1">#REF!</definedName>
    <definedName name="Прикладное_ПО_15">#REF!</definedName>
    <definedName name="Прикладное_ПО_16" localSheetId="1">#REF!</definedName>
    <definedName name="Прикладное_ПО_16">#REF!</definedName>
    <definedName name="Прикладное_ПО_17" localSheetId="1">#REF!</definedName>
    <definedName name="Прикладное_ПО_17">#REF!</definedName>
    <definedName name="Прикладное_ПО_18" localSheetId="1">#REF!</definedName>
    <definedName name="Прикладное_ПО_18">#REF!</definedName>
    <definedName name="Прикладное_ПО_19" localSheetId="1">#REF!</definedName>
    <definedName name="Прикладное_ПО_19">#REF!</definedName>
    <definedName name="Прикладное_ПО_20" localSheetId="1">#REF!</definedName>
    <definedName name="Прикладное_ПО_20">#REF!</definedName>
    <definedName name="Прикладное_ПО_3" localSheetId="1">#REF!</definedName>
    <definedName name="Прикладное_ПО_3">#REF!</definedName>
    <definedName name="Прикладное_ПО_4" localSheetId="1">#REF!</definedName>
    <definedName name="Прикладное_ПО_4">#REF!</definedName>
    <definedName name="Прикладное_ПО_5" localSheetId="1">#REF!</definedName>
    <definedName name="Прикладное_ПО_5">#REF!</definedName>
    <definedName name="Прикладное_ПО_6" localSheetId="1">#REF!</definedName>
    <definedName name="Прикладное_ПО_6">#REF!</definedName>
    <definedName name="Прикладное_ПО_7" localSheetId="1">#REF!</definedName>
    <definedName name="Прикладное_ПО_7">#REF!</definedName>
    <definedName name="Прикладное_ПО_8" localSheetId="1">#REF!</definedName>
    <definedName name="Прикладное_ПО_8">#REF!</definedName>
    <definedName name="Прикладное_ПО_9" localSheetId="1">#REF!</definedName>
    <definedName name="Прикладное_ПО_9">#REF!</definedName>
    <definedName name="прим">[112]СметаСводная!$C$7</definedName>
    <definedName name="про" localSheetId="1">#REF!</definedName>
    <definedName name="про">#REF!</definedName>
    <definedName name="про_15" localSheetId="1">#REF!</definedName>
    <definedName name="про_15">#REF!</definedName>
    <definedName name="про_16" localSheetId="1">#REF!</definedName>
    <definedName name="про_16">#REF!</definedName>
    <definedName name="про_17" localSheetId="1">#REF!</definedName>
    <definedName name="про_17">#REF!</definedName>
    <definedName name="про_18" localSheetId="1">#REF!</definedName>
    <definedName name="про_18">#REF!</definedName>
    <definedName name="про_19" localSheetId="1">#REF!</definedName>
    <definedName name="про_19">#REF!</definedName>
    <definedName name="про_20" localSheetId="1">#REF!</definedName>
    <definedName name="про_20">#REF!</definedName>
    <definedName name="про_3" localSheetId="1">#REF!</definedName>
    <definedName name="про_3">#REF!</definedName>
    <definedName name="про_4" localSheetId="1">#REF!</definedName>
    <definedName name="про_4">#REF!</definedName>
    <definedName name="пробм" localSheetId="1">#REF!</definedName>
    <definedName name="пробм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бная_1" localSheetId="1">#REF!</definedName>
    <definedName name="пробная_1">#REF!</definedName>
    <definedName name="пробная_10" localSheetId="1">#REF!</definedName>
    <definedName name="пробная_10">#REF!</definedName>
    <definedName name="пробная_11" localSheetId="1">#REF!</definedName>
    <definedName name="пробная_11">#REF!</definedName>
    <definedName name="пробная_12" localSheetId="1">#REF!</definedName>
    <definedName name="пробная_12">#REF!</definedName>
    <definedName name="пробная_13" localSheetId="1">#REF!</definedName>
    <definedName name="пробная_13">#REF!</definedName>
    <definedName name="пробная_14" localSheetId="1">#REF!</definedName>
    <definedName name="пробная_14">#REF!</definedName>
    <definedName name="пробная_15" localSheetId="1">#REF!</definedName>
    <definedName name="пробная_15">#REF!</definedName>
    <definedName name="пробная_16" localSheetId="1">#REF!</definedName>
    <definedName name="пробная_16">#REF!</definedName>
    <definedName name="пробная_17" localSheetId="1">#REF!</definedName>
    <definedName name="пробная_17">#REF!</definedName>
    <definedName name="пробная_18" localSheetId="1">#REF!</definedName>
    <definedName name="пробная_18">#REF!</definedName>
    <definedName name="пробная_19" localSheetId="1">#REF!</definedName>
    <definedName name="пробная_19">#REF!</definedName>
    <definedName name="пробная_20" localSheetId="1">#REF!</definedName>
    <definedName name="пробная_20">#REF!</definedName>
    <definedName name="пробная_3" localSheetId="1">#REF!</definedName>
    <definedName name="пробная_3">#REF!</definedName>
    <definedName name="пробная_4" localSheetId="1">#REF!</definedName>
    <definedName name="пробная_4">#REF!</definedName>
    <definedName name="пробная_5" localSheetId="1">#REF!</definedName>
    <definedName name="пробная_5">#REF!</definedName>
    <definedName name="пробная_6" localSheetId="1">#REF!</definedName>
    <definedName name="пробная_6">#REF!</definedName>
    <definedName name="пробная_7" localSheetId="1">#REF!</definedName>
    <definedName name="пробная_7">#REF!</definedName>
    <definedName name="пробная_8" localSheetId="1">#REF!</definedName>
    <definedName name="пробная_8">#REF!</definedName>
    <definedName name="пробная_9" localSheetId="1">#REF!</definedName>
    <definedName name="пробная_9">#REF!</definedName>
    <definedName name="проект">'[123]СметаСводная павильон'!$D$6</definedName>
    <definedName name="промбез" localSheetId="1">[27]топография!#REF!</definedName>
    <definedName name="промбез">[27]топография!#REF!</definedName>
    <definedName name="Промбезоп" localSheetId="1">#REF!</definedName>
    <definedName name="Промбезоп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ОЮЛЮ" localSheetId="1">#REF!</definedName>
    <definedName name="ПРОЮЛЮ">#REF!</definedName>
    <definedName name="прпр" localSheetId="1">[41]Коэфф1.!#REF!</definedName>
    <definedName name="прпр">[41]Коэфф1.!#REF!</definedName>
    <definedName name="прпр_1" localSheetId="1">#REF!</definedName>
    <definedName name="прпр_1">#REF!</definedName>
    <definedName name="прпр_1_1" localSheetId="1">#REF!</definedName>
    <definedName name="прпр_1_1">#REF!</definedName>
    <definedName name="прпр_1_10" localSheetId="1">#REF!</definedName>
    <definedName name="прпр_1_10">#REF!</definedName>
    <definedName name="прпр_1_13" localSheetId="1">#REF!</definedName>
    <definedName name="прпр_1_13">#REF!</definedName>
    <definedName name="прпр_1_14" localSheetId="1">#REF!</definedName>
    <definedName name="прпр_1_14">#REF!</definedName>
    <definedName name="прпр_1_15" localSheetId="1">#REF!</definedName>
    <definedName name="прпр_1_15">#REF!</definedName>
    <definedName name="прпр_1_16" localSheetId="1">#REF!</definedName>
    <definedName name="прпр_1_16">#REF!</definedName>
    <definedName name="прпр_1_18" localSheetId="1">#REF!</definedName>
    <definedName name="прпр_1_18">#REF!</definedName>
    <definedName name="прпр_1_4" localSheetId="1">#REF!</definedName>
    <definedName name="прпр_1_4">#REF!</definedName>
    <definedName name="прпр_1_5" localSheetId="1">#REF!</definedName>
    <definedName name="прпр_1_5">#REF!</definedName>
    <definedName name="прпр_1_6" localSheetId="1">#REF!</definedName>
    <definedName name="прпр_1_6">#REF!</definedName>
    <definedName name="прпр_1_7" localSheetId="1">#REF!</definedName>
    <definedName name="прпр_1_7">#REF!</definedName>
    <definedName name="прпр_1_8" localSheetId="1">#REF!</definedName>
    <definedName name="прпр_1_8">#REF!</definedName>
    <definedName name="прпр_1_9" localSheetId="1">#REF!</definedName>
    <definedName name="прпр_1_9">#REF!</definedName>
    <definedName name="прпр_13" localSheetId="1">[41]Коэфф1.!#REF!</definedName>
    <definedName name="прпр_13">[41]Коэфф1.!#REF!</definedName>
    <definedName name="прпр_15" localSheetId="1">[41]Коэфф1.!#REF!</definedName>
    <definedName name="прпр_15">[41]Коэфф1.!#REF!</definedName>
    <definedName name="прпр_17" localSheetId="1">[41]Коэфф1.!#REF!</definedName>
    <definedName name="прпр_17">[41]Коэфф1.!#REF!</definedName>
    <definedName name="прпр_18" localSheetId="1">[41]Коэфф1.!#REF!</definedName>
    <definedName name="прпр_18">[41]Коэфф1.!#REF!</definedName>
    <definedName name="прпр_19" localSheetId="1">[41]Коэфф1.!#REF!</definedName>
    <definedName name="прпр_19">[41]Коэфф1.!#REF!</definedName>
    <definedName name="прпр_20" localSheetId="1">[41]Коэфф1.!#REF!</definedName>
    <definedName name="прпр_20">[41]Коэфф1.!#REF!</definedName>
    <definedName name="прпр_3" localSheetId="1">[41]Коэфф1.!#REF!</definedName>
    <definedName name="прпр_3">[41]Коэфф1.!#REF!</definedName>
    <definedName name="прпр_4" localSheetId="1">[41]Коэфф1.!#REF!</definedName>
    <definedName name="прпр_4">[41]Коэфф1.!#REF!</definedName>
    <definedName name="прпр_5" localSheetId="1">[41]Коэфф1.!#REF!</definedName>
    <definedName name="прпр_5">[41]Коэфф1.!#REF!</definedName>
    <definedName name="прпр_6" localSheetId="1">[41]Коэфф1.!#REF!</definedName>
    <definedName name="прпр_6">[41]Коэфф1.!#REF!</definedName>
    <definedName name="псков">[124]свод!$E$10</definedName>
    <definedName name="р" localSheetId="1">#REF!</definedName>
    <definedName name="р">#REF!</definedName>
    <definedName name="р_15" localSheetId="1">#REF!</definedName>
    <definedName name="р_15">#REF!</definedName>
    <definedName name="р_16" localSheetId="1">#REF!</definedName>
    <definedName name="р_16">#REF!</definedName>
    <definedName name="р_17" localSheetId="1">#REF!</definedName>
    <definedName name="р_17">#REF!</definedName>
    <definedName name="р_18" localSheetId="1">#REF!</definedName>
    <definedName name="р_18">#REF!</definedName>
    <definedName name="р_19" localSheetId="1">#REF!</definedName>
    <definedName name="р_19">#REF!</definedName>
    <definedName name="р_20" localSheetId="1">#REF!</definedName>
    <definedName name="р_20">#REF!</definedName>
    <definedName name="р_3" localSheetId="1">#REF!</definedName>
    <definedName name="р_3">#REF!</definedName>
    <definedName name="р_4" localSheetId="1">#REF!</definedName>
    <definedName name="р_4">#REF!</definedName>
    <definedName name="р66" localSheetId="1">#REF!</definedName>
    <definedName name="р66">#REF!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здел" localSheetId="1">#REF!</definedName>
    <definedName name="Раздел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_1" localSheetId="1">#REF!</definedName>
    <definedName name="Разработка__1">#REF!</definedName>
    <definedName name="Разработка__10" localSheetId="1">#REF!</definedName>
    <definedName name="Разработка__10">#REF!</definedName>
    <definedName name="Разработка__13" localSheetId="1">#REF!</definedName>
    <definedName name="Разработка__13">#REF!</definedName>
    <definedName name="Разработка__14" localSheetId="1">#REF!</definedName>
    <definedName name="Разработка__14">#REF!</definedName>
    <definedName name="Разработка__15" localSheetId="1">#REF!</definedName>
    <definedName name="Разработка__15">#REF!</definedName>
    <definedName name="Разработка__16" localSheetId="1">#REF!</definedName>
    <definedName name="Разработка__16">#REF!</definedName>
    <definedName name="Разработка__18" localSheetId="1">#REF!</definedName>
    <definedName name="Разработка__18">#REF!</definedName>
    <definedName name="Разработка__7" localSheetId="1">#REF!</definedName>
    <definedName name="Разработка__7">#REF!</definedName>
    <definedName name="Разработка__8" localSheetId="1">#REF!</definedName>
    <definedName name="Разработка__8">#REF!</definedName>
    <definedName name="Разработка__9" localSheetId="1">#REF!</definedName>
    <definedName name="Разработка__9">#REF!</definedName>
    <definedName name="Разработка_1" localSheetId="1">#REF!</definedName>
    <definedName name="Разработка_1">#REF!</definedName>
    <definedName name="Разработка_10" localSheetId="1">#REF!</definedName>
    <definedName name="Разработка_10">#REF!</definedName>
    <definedName name="Разработка_13" localSheetId="1">#REF!</definedName>
    <definedName name="Разработка_13">#REF!</definedName>
    <definedName name="Разработка_14" localSheetId="1">#REF!</definedName>
    <definedName name="Разработка_14">#REF!</definedName>
    <definedName name="Разработка_15" localSheetId="1">#REF!</definedName>
    <definedName name="Разработка_15">#REF!</definedName>
    <definedName name="Разработка_16" localSheetId="1">#REF!</definedName>
    <definedName name="Разработка_16">#REF!</definedName>
    <definedName name="Разработка_17" localSheetId="1">#REF!</definedName>
    <definedName name="Разработка_17">#REF!</definedName>
    <definedName name="Разработка_18" localSheetId="1">#REF!</definedName>
    <definedName name="Разработка_18">#REF!</definedName>
    <definedName name="Разработка_19" localSheetId="1">#REF!</definedName>
    <definedName name="Разработка_19">#REF!</definedName>
    <definedName name="Разработка_20" localSheetId="1">#REF!</definedName>
    <definedName name="Разработка_20">#REF!</definedName>
    <definedName name="Разработка_3" localSheetId="1">#REF!</definedName>
    <definedName name="Разработка_3">#REF!</definedName>
    <definedName name="Разработка_4" localSheetId="1">#REF!</definedName>
    <definedName name="Разработка_4">#REF!</definedName>
    <definedName name="Разработка_5" localSheetId="1">#REF!</definedName>
    <definedName name="Разработка_5">#REF!</definedName>
    <definedName name="Разработка_6" localSheetId="1">#REF!</definedName>
    <definedName name="Разработка_6">#REF!</definedName>
    <definedName name="Разработка_7" localSheetId="1">#REF!</definedName>
    <definedName name="Разработка_7">#REF!</definedName>
    <definedName name="Разработка_8" localSheetId="1">#REF!</definedName>
    <definedName name="Разработка_8">#REF!</definedName>
    <definedName name="Разработка_9" localSheetId="1">#REF!</definedName>
    <definedName name="Разработка_9">#REF!</definedName>
    <definedName name="расходы" localSheetId="1">#REF!</definedName>
    <definedName name="расходы">#REF!</definedName>
    <definedName name="расходы_15" localSheetId="1">#REF!</definedName>
    <definedName name="расходы_15">#REF!</definedName>
    <definedName name="расходы_16" localSheetId="1">#REF!</definedName>
    <definedName name="расходы_16">#REF!</definedName>
    <definedName name="расходы_19" localSheetId="1">#REF!</definedName>
    <definedName name="расходы_19">#REF!</definedName>
    <definedName name="расходы_4" localSheetId="1">#REF!</definedName>
    <definedName name="расходы_4">#REF!</definedName>
    <definedName name="расчет">[125]!dialog_montag_show</definedName>
    <definedName name="расчет_15" localSheetId="1">'[126]93-110'!#REF!</definedName>
    <definedName name="расчет_15">'[126]93-110'!#REF!</definedName>
    <definedName name="расчет_16" localSheetId="1">'[126]93-110'!#REF!</definedName>
    <definedName name="расчет_16">'[126]93-110'!#REF!</definedName>
    <definedName name="расчет_19" localSheetId="1">'[127]93-110'!#REF!</definedName>
    <definedName name="расчет_19">'[127]93-110'!#REF!</definedName>
    <definedName name="расчет_4" localSheetId="1">'[126]93-110'!#REF!</definedName>
    <definedName name="расчет_4">'[126]93-110'!#REF!</definedName>
    <definedName name="РД" localSheetId="1">#REF!</definedName>
    <definedName name="РД">#REF!</definedName>
    <definedName name="РД_15" localSheetId="1">#REF!</definedName>
    <definedName name="РД_15">#REF!</definedName>
    <definedName name="РД_16" localSheetId="1">#REF!</definedName>
    <definedName name="РД_16">#REF!</definedName>
    <definedName name="РД_17" localSheetId="1">#REF!</definedName>
    <definedName name="РД_17">#REF!</definedName>
    <definedName name="РД_18" localSheetId="1">#REF!</definedName>
    <definedName name="РД_18">#REF!</definedName>
    <definedName name="РД_19" localSheetId="1">#REF!</definedName>
    <definedName name="РД_19">#REF!</definedName>
    <definedName name="РД_20" localSheetId="1">#REF!</definedName>
    <definedName name="РД_20">#REF!</definedName>
    <definedName name="РД_3" localSheetId="1">#REF!</definedName>
    <definedName name="РД_3">#REF!</definedName>
    <definedName name="РД_4" localSheetId="1">#REF!</definedName>
    <definedName name="РД_4">#REF!</definedName>
    <definedName name="Регулярная_часть" localSheetId="1">#REF!</definedName>
    <definedName name="Регулярная_часть">#REF!</definedName>
    <definedName name="рига">'[128]СметаСводная снег'!$E$7</definedName>
    <definedName name="рол" localSheetId="1">[121]топография!#REF!</definedName>
    <definedName name="рол">[121]топография!#REF!</definedName>
    <definedName name="ролл" localSheetId="1">#REF!</definedName>
    <definedName name="ролл">#REF!</definedName>
    <definedName name="ролл_15" localSheetId="1">#REF!</definedName>
    <definedName name="ролл_15">#REF!</definedName>
    <definedName name="рооо" localSheetId="1">#REF!</definedName>
    <definedName name="рооо">#REF!</definedName>
    <definedName name="рпв" localSheetId="1">#REF!</definedName>
    <definedName name="рпв">#REF!</definedName>
    <definedName name="рпв_15" localSheetId="1">#REF!</definedName>
    <definedName name="рпв_15">#REF!</definedName>
    <definedName name="рпв_16" localSheetId="1">#REF!</definedName>
    <definedName name="рпв_16">#REF!</definedName>
    <definedName name="рпв_17" localSheetId="1">#REF!</definedName>
    <definedName name="рпв_17">#REF!</definedName>
    <definedName name="рпв_18" localSheetId="1">#REF!</definedName>
    <definedName name="рпв_18">#REF!</definedName>
    <definedName name="рпв_19" localSheetId="1">#REF!</definedName>
    <definedName name="рпв_19">#REF!</definedName>
    <definedName name="рпв_20" localSheetId="1">#REF!</definedName>
    <definedName name="рпв_20">#REF!</definedName>
    <definedName name="рпв_3" localSheetId="1">#REF!</definedName>
    <definedName name="рпв_3">#REF!</definedName>
    <definedName name="рпв_4" localSheetId="1">#REF!</definedName>
    <definedName name="рпв_4">#REF!</definedName>
    <definedName name="ррр" localSheetId="1">#REF!</definedName>
    <definedName name="ррр">#REF!</definedName>
    <definedName name="ртип" localSheetId="1">#REF!</definedName>
    <definedName name="ртип">#REF!</definedName>
    <definedName name="Руководитель" localSheetId="1">#REF!</definedName>
    <definedName name="Руководитель">#REF!</definedName>
    <definedName name="Руководитель_10" localSheetId="1">#REF!</definedName>
    <definedName name="Руководитель_10">#REF!</definedName>
    <definedName name="Руководитель_14" localSheetId="1">#REF!</definedName>
    <definedName name="Руководитель_14">#REF!</definedName>
    <definedName name="Руководитель_15" localSheetId="1">#REF!</definedName>
    <definedName name="Руководитель_15">#REF!</definedName>
    <definedName name="Руководитель_16" localSheetId="1">#REF!</definedName>
    <definedName name="Руководитель_16">#REF!</definedName>
    <definedName name="Руководитель_17" localSheetId="1">#REF!</definedName>
    <definedName name="Руководитель_17">#REF!</definedName>
    <definedName name="Руководитель_18" localSheetId="1">#REF!</definedName>
    <definedName name="Руководитель_18">#REF!</definedName>
    <definedName name="Руководитель_19" localSheetId="1">#REF!</definedName>
    <definedName name="Руководитель_19">#REF!</definedName>
    <definedName name="Руководитель_20" localSheetId="1">#REF!</definedName>
    <definedName name="Руководитель_20">#REF!</definedName>
    <definedName name="Руководитель_3" localSheetId="1">#REF!</definedName>
    <definedName name="Руководитель_3">#REF!</definedName>
    <definedName name="Руководитель_4" localSheetId="1">#REF!</definedName>
    <definedName name="Руководитель_4">#REF!</definedName>
    <definedName name="Руководитель_4_1" localSheetId="1">#REF!</definedName>
    <definedName name="Руководитель_4_1">#REF!</definedName>
    <definedName name="Руководитель_5" localSheetId="1">#REF!</definedName>
    <definedName name="Руководитель_5">#REF!</definedName>
    <definedName name="Руководитель_6" localSheetId="1">#REF!</definedName>
    <definedName name="Руководитель_6">#REF!</definedName>
    <definedName name="Руководитель_6_1" localSheetId="1">#REF!</definedName>
    <definedName name="Руководитель_6_1">#REF!</definedName>
    <definedName name="Руководитель_7" localSheetId="1">#REF!</definedName>
    <definedName name="Руководитель_7">#REF!</definedName>
    <definedName name="Руководитель_8" localSheetId="1">#REF!</definedName>
    <definedName name="Руководитель_8">#REF!</definedName>
    <definedName name="Руководитель_9" localSheetId="1">#REF!</definedName>
    <definedName name="Руководитель_9">#REF!</definedName>
    <definedName name="ручей" localSheetId="1">#REF!</definedName>
    <definedName name="ручей">#REF!</definedName>
    <definedName name="ручей_15" localSheetId="1">#REF!</definedName>
    <definedName name="ручей_15">#REF!</definedName>
    <definedName name="ручей_16" localSheetId="1">#REF!</definedName>
    <definedName name="ручей_16">#REF!</definedName>
    <definedName name="ручей_19" localSheetId="1">#REF!</definedName>
    <definedName name="ручей_19">#REF!</definedName>
    <definedName name="ручей_4" localSheetId="1">#REF!</definedName>
    <definedName name="ручей_4">#REF!</definedName>
    <definedName name="РЭС" localSheetId="1">#REF!</definedName>
    <definedName name="РЭС">#REF!</definedName>
    <definedName name="РЭС__МОЛ" localSheetId="1">#REF!</definedName>
    <definedName name="РЭС__МОЛ">#REF!</definedName>
    <definedName name="савепр" localSheetId="1">#REF!</definedName>
    <definedName name="савепр">#REF!</definedName>
    <definedName name="савепр_15" localSheetId="1">#REF!</definedName>
    <definedName name="савепр_15">#REF!</definedName>
    <definedName name="сам" localSheetId="1">#REF!</definedName>
    <definedName name="сам">#REF!</definedName>
    <definedName name="сам_15" localSheetId="1">#REF!</definedName>
    <definedName name="сам_15">#REF!</definedName>
    <definedName name="сам_16" localSheetId="1">#REF!</definedName>
    <definedName name="сам_16">#REF!</definedName>
    <definedName name="сам_18" localSheetId="1">#REF!</definedName>
    <definedName name="сам_18">#REF!</definedName>
    <definedName name="сам_19" localSheetId="1">#REF!</definedName>
    <definedName name="сам_19">#REF!</definedName>
    <definedName name="сам_4" localSheetId="1">#REF!</definedName>
    <definedName name="сам_4">#REF!</definedName>
    <definedName name="света" localSheetId="1">'[7]См_2 Шатурс сети  проект работы'!#REF!</definedName>
    <definedName name="света">'[7]См_2 Шатурс сети  проект работы'!#REF!</definedName>
    <definedName name="Свод" localSheetId="1">#REF!</definedName>
    <definedName name="Свод">#REF!</definedName>
    <definedName name="Свод_15" localSheetId="1">#REF!</definedName>
    <definedName name="Свод_15">#REF!</definedName>
    <definedName name="Свод_16" localSheetId="1">#REF!</definedName>
    <definedName name="Свод_16">#REF!</definedName>
    <definedName name="Свод_17" localSheetId="1">#REF!</definedName>
    <definedName name="Свод_17">#REF!</definedName>
    <definedName name="Свод_18" localSheetId="1">#REF!</definedName>
    <definedName name="Свод_18">#REF!</definedName>
    <definedName name="Свод_19" localSheetId="1">#REF!</definedName>
    <definedName name="Свод_19">#REF!</definedName>
    <definedName name="Свод_20" localSheetId="1">#REF!</definedName>
    <definedName name="Свод_20">#REF!</definedName>
    <definedName name="Свод_3" localSheetId="1">#REF!</definedName>
    <definedName name="Свод_3">#REF!</definedName>
    <definedName name="Свод_4" localSheetId="1">#REF!</definedName>
    <definedName name="Свод_4">#REF!</definedName>
    <definedName name="свод1" localSheetId="1">[129]топография!#REF!</definedName>
    <definedName name="свод1">[129]топография!#REF!</definedName>
    <definedName name="свод1_15" localSheetId="1">[129]топография!#REF!</definedName>
    <definedName name="свод1_15">[129]топография!#REF!</definedName>
    <definedName name="свод1_16" localSheetId="1">[129]топография!#REF!</definedName>
    <definedName name="свод1_16">[129]топография!#REF!</definedName>
    <definedName name="свод1_17" localSheetId="1">[129]топография!#REF!</definedName>
    <definedName name="свод1_17">[129]топография!#REF!</definedName>
    <definedName name="свод1_18" localSheetId="1">[129]топография!#REF!</definedName>
    <definedName name="свод1_18">[129]топография!#REF!</definedName>
    <definedName name="свод1_19" localSheetId="1">[129]топография!#REF!</definedName>
    <definedName name="свод1_19">[129]топография!#REF!</definedName>
    <definedName name="свод1_20" localSheetId="1">[129]топография!#REF!</definedName>
    <definedName name="свод1_20">[129]топография!#REF!</definedName>
    <definedName name="свод1_3" localSheetId="1">[129]топография!#REF!</definedName>
    <definedName name="свод1_3">[129]топография!#REF!</definedName>
    <definedName name="свод1_4" localSheetId="1">[129]топография!#REF!</definedName>
    <definedName name="свод1_4">[129]топография!#REF!</definedName>
    <definedName name="сводИИ" localSheetId="1">[50]топография!#REF!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ая_15" localSheetId="1">#REF!</definedName>
    <definedName name="сводная_15">#REF!</definedName>
    <definedName name="сводная_16" localSheetId="1">#REF!</definedName>
    <definedName name="сводная_16">#REF!</definedName>
    <definedName name="сводная_18" localSheetId="1">#REF!</definedName>
    <definedName name="сводная_18">#REF!</definedName>
    <definedName name="сводная_19" localSheetId="1">#REF!</definedName>
    <definedName name="сводная_19">#REF!</definedName>
    <definedName name="сводная_4" localSheetId="1">#REF!</definedName>
    <definedName name="сводная_4">#REF!</definedName>
    <definedName name="СводнУТ" localSheetId="1">[71]топография!#REF!</definedName>
    <definedName name="СводнУТ">[71]топография!#REF!</definedName>
    <definedName name="СводУТ" localSheetId="1">#REF!</definedName>
    <definedName name="СводУТ">#REF!</definedName>
    <definedName name="сврд" localSheetId="1">[129]топография!#REF!</definedName>
    <definedName name="сврд">[129]топография!#REF!</definedName>
    <definedName name="сег1" localSheetId="1">#REF!</definedName>
    <definedName name="сег1">#REF!</definedName>
    <definedName name="Сегодня" localSheetId="1">#REF!</definedName>
    <definedName name="Сегодня">#REF!</definedName>
    <definedName name="Сервис" localSheetId="1">#REF!</definedName>
    <definedName name="Сервис">#REF!</definedName>
    <definedName name="Сервис_1" localSheetId="1">#REF!</definedName>
    <definedName name="Сервис_1">#REF!</definedName>
    <definedName name="Сервис_10" localSheetId="1">#REF!</definedName>
    <definedName name="Сервис_10">#REF!</definedName>
    <definedName name="Сервис_13" localSheetId="1">#REF!</definedName>
    <definedName name="Сервис_13">#REF!</definedName>
    <definedName name="Сервис_14" localSheetId="1">#REF!</definedName>
    <definedName name="Сервис_14">#REF!</definedName>
    <definedName name="Сервис_15" localSheetId="1">#REF!</definedName>
    <definedName name="Сервис_15">#REF!</definedName>
    <definedName name="Сервис_16" localSheetId="1">#REF!</definedName>
    <definedName name="Сервис_16">#REF!</definedName>
    <definedName name="Сервис_17" localSheetId="1">#REF!</definedName>
    <definedName name="Сервис_17">#REF!</definedName>
    <definedName name="Сервис_18" localSheetId="1">#REF!</definedName>
    <definedName name="Сервис_18">#REF!</definedName>
    <definedName name="Сервис_19" localSheetId="1">#REF!</definedName>
    <definedName name="Сервис_19">#REF!</definedName>
    <definedName name="Сервис_20" localSheetId="1">#REF!</definedName>
    <definedName name="Сервис_20">#REF!</definedName>
    <definedName name="Сервис_3" localSheetId="1">#REF!</definedName>
    <definedName name="Сервис_3">#REF!</definedName>
    <definedName name="Сервис_4" localSheetId="1">#REF!</definedName>
    <definedName name="Сервис_4">#REF!</definedName>
    <definedName name="Сервис_5" localSheetId="1">#REF!</definedName>
    <definedName name="Сервис_5">#REF!</definedName>
    <definedName name="Сервис_6" localSheetId="1">#REF!</definedName>
    <definedName name="Сервис_6">#REF!</definedName>
    <definedName name="Сервис_7" localSheetId="1">#REF!</definedName>
    <definedName name="Сервис_7">#REF!</definedName>
    <definedName name="Сервис_8" localSheetId="1">#REF!</definedName>
    <definedName name="Сервис_8">#REF!</definedName>
    <definedName name="Сервис_9" localSheetId="1">#REF!</definedName>
    <definedName name="Сервис_9">#REF!</definedName>
    <definedName name="Сервис_Всего" localSheetId="1">'[41]Прайс лист'!#REF!</definedName>
    <definedName name="Сервис_Всего">'[41]Прайс лист'!#REF!</definedName>
    <definedName name="Сервис_Всего_1" localSheetId="1">#REF!</definedName>
    <definedName name="Сервис_Всего_1">#REF!</definedName>
    <definedName name="Сервис_Всего_1_1" localSheetId="1">#REF!</definedName>
    <definedName name="Сервис_Всего_1_1">#REF!</definedName>
    <definedName name="Сервис_Всего_1_10" localSheetId="1">#REF!</definedName>
    <definedName name="Сервис_Всего_1_10">#REF!</definedName>
    <definedName name="Сервис_Всего_1_13" localSheetId="1">#REF!</definedName>
    <definedName name="Сервис_Всего_1_13">#REF!</definedName>
    <definedName name="Сервис_Всего_1_14" localSheetId="1">#REF!</definedName>
    <definedName name="Сервис_Всего_1_14">#REF!</definedName>
    <definedName name="Сервис_Всего_1_15" localSheetId="1">#REF!</definedName>
    <definedName name="Сервис_Всего_1_15">#REF!</definedName>
    <definedName name="Сервис_Всего_1_16" localSheetId="1">#REF!</definedName>
    <definedName name="Сервис_Всего_1_16">#REF!</definedName>
    <definedName name="Сервис_Всего_1_18" localSheetId="1">#REF!</definedName>
    <definedName name="Сервис_Всего_1_18">#REF!</definedName>
    <definedName name="Сервис_Всего_1_4" localSheetId="1">#REF!</definedName>
    <definedName name="Сервис_Всего_1_4">#REF!</definedName>
    <definedName name="Сервис_Всего_1_5" localSheetId="1">#REF!</definedName>
    <definedName name="Сервис_Всего_1_5">#REF!</definedName>
    <definedName name="Сервис_Всего_1_6" localSheetId="1">#REF!</definedName>
    <definedName name="Сервис_Всего_1_6">#REF!</definedName>
    <definedName name="Сервис_Всего_1_7" localSheetId="1">#REF!</definedName>
    <definedName name="Сервис_Всего_1_7">#REF!</definedName>
    <definedName name="Сервис_Всего_1_8" localSheetId="1">#REF!</definedName>
    <definedName name="Сервис_Всего_1_8">#REF!</definedName>
    <definedName name="Сервис_Всего_1_9" localSheetId="1">#REF!</definedName>
    <definedName name="Сервис_Всего_1_9">#REF!</definedName>
    <definedName name="Сервис_Всего_13" localSheetId="1">'[41]Прайс лист'!#REF!</definedName>
    <definedName name="Сервис_Всего_13">'[41]Прайс лист'!#REF!</definedName>
    <definedName name="Сервис_Всего_15" localSheetId="1">'[41]Прайс лист'!#REF!</definedName>
    <definedName name="Сервис_Всего_15">'[41]Прайс лист'!#REF!</definedName>
    <definedName name="Сервис_Всего_17" localSheetId="1">'[41]Прайс лист'!#REF!</definedName>
    <definedName name="Сервис_Всего_17">'[41]Прайс лист'!#REF!</definedName>
    <definedName name="Сервис_Всего_18" localSheetId="1">'[41]Прайс лист'!#REF!</definedName>
    <definedName name="Сервис_Всего_18">'[41]Прайс лист'!#REF!</definedName>
    <definedName name="Сервис_Всего_19" localSheetId="1">'[41]Прайс лист'!#REF!</definedName>
    <definedName name="Сервис_Всего_19">'[41]Прайс лист'!#REF!</definedName>
    <definedName name="Сервис_Всего_20" localSheetId="1">'[41]Прайс лист'!#REF!</definedName>
    <definedName name="Сервис_Всего_20">'[41]Прайс лист'!#REF!</definedName>
    <definedName name="Сервис_Всего_3" localSheetId="1">'[41]Прайс лист'!#REF!</definedName>
    <definedName name="Сервис_Всего_3">'[41]Прайс лист'!#REF!</definedName>
    <definedName name="Сервис_Всего_4" localSheetId="1">'[41]Прайс лист'!#REF!</definedName>
    <definedName name="Сервис_Всего_4">'[41]Прайс лист'!#REF!</definedName>
    <definedName name="Сервис_Всего_5" localSheetId="1">'[41]Прайс лист'!#REF!</definedName>
    <definedName name="Сервис_Всего_5">'[41]Прайс лист'!#REF!</definedName>
    <definedName name="Сервис_Всего_6" localSheetId="1">'[41]Прайс лист'!#REF!</definedName>
    <definedName name="Сервис_Всего_6">'[41]Прайс лист'!#REF!</definedName>
    <definedName name="Сервисное_оборудование" localSheetId="1">[41]Коэфф1.!#REF!</definedName>
    <definedName name="Сервисное_оборудование">[41]Коэфф1.!#REF!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" localSheetId="1">#REF!</definedName>
    <definedName name="Сервисное_оборудование_1_1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 localSheetId="1">#REF!</definedName>
    <definedName name="Сервисное_оборудование_1_13">#REF!</definedName>
    <definedName name="Сервисное_оборудование_1_14" localSheetId="1">#REF!</definedName>
    <definedName name="Сервисное_оборудование_1_14">#REF!</definedName>
    <definedName name="Сервисное_оборудование_1_15" localSheetId="1">#REF!</definedName>
    <definedName name="Сервисное_оборудование_1_15">#REF!</definedName>
    <definedName name="Сервисное_оборудование_1_16" localSheetId="1">#REF!</definedName>
    <definedName name="Сервисное_оборудование_1_16">#REF!</definedName>
    <definedName name="Сервисное_оборудование_1_18" localSheetId="1">#REF!</definedName>
    <definedName name="Сервисное_оборудование_1_18">#REF!</definedName>
    <definedName name="Сервисное_оборудование_1_4" localSheetId="1">#REF!</definedName>
    <definedName name="Сервисное_оборудование_1_4">#REF!</definedName>
    <definedName name="Сервисное_оборудование_1_5" localSheetId="1">#REF!</definedName>
    <definedName name="Сервисное_оборудование_1_5">#REF!</definedName>
    <definedName name="Сервисное_оборудование_1_6" localSheetId="1">#REF!</definedName>
    <definedName name="Сервисное_оборудование_1_6">#REF!</definedName>
    <definedName name="Сервисное_оборудование_1_7" localSheetId="1">#REF!</definedName>
    <definedName name="Сервисное_оборудование_1_7">#REF!</definedName>
    <definedName name="Сервисное_оборудование_1_8" localSheetId="1">#REF!</definedName>
    <definedName name="Сервисное_оборудование_1_8">#REF!</definedName>
    <definedName name="Сервисное_оборудование_1_9" localSheetId="1">#REF!</definedName>
    <definedName name="Сервисное_оборудование_1_9">#REF!</definedName>
    <definedName name="Сервисное_оборудование_13" localSheetId="1">[41]Коэфф1.!#REF!</definedName>
    <definedName name="Сервисное_оборудование_13">[41]Коэфф1.!#REF!</definedName>
    <definedName name="Сервисное_оборудование_15" localSheetId="1">[41]Коэфф1.!#REF!</definedName>
    <definedName name="Сервисное_оборудование_15">[41]Коэфф1.!#REF!</definedName>
    <definedName name="Сервисное_оборудование_17" localSheetId="1">[41]Коэфф1.!#REF!</definedName>
    <definedName name="Сервисное_оборудование_17">[41]Коэфф1.!#REF!</definedName>
    <definedName name="Сервисное_оборудование_18" localSheetId="1">[41]Коэфф1.!#REF!</definedName>
    <definedName name="Сервисное_оборудование_18">[41]Коэфф1.!#REF!</definedName>
    <definedName name="Сервисное_оборудование_19" localSheetId="1">[41]Коэфф1.!#REF!</definedName>
    <definedName name="Сервисное_оборудование_19">[41]Коэфф1.!#REF!</definedName>
    <definedName name="Сервисное_оборудование_20" localSheetId="1">[41]Коэфф1.!#REF!</definedName>
    <definedName name="Сервисное_оборудование_20">[41]Коэфф1.!#REF!</definedName>
    <definedName name="Сервисное_оборудование_3" localSheetId="1">[41]Коэфф1.!#REF!</definedName>
    <definedName name="Сервисное_оборудование_3">[41]Коэфф1.!#REF!</definedName>
    <definedName name="Сервисное_оборудование_4" localSheetId="1">[41]Коэфф1.!#REF!</definedName>
    <definedName name="Сервисное_оборудование_4">[41]Коэфф1.!#REF!</definedName>
    <definedName name="Сервисное_оборудование_5" localSheetId="1">[41]Коэфф1.!#REF!</definedName>
    <definedName name="Сервисное_оборудование_5">[41]Коэфф1.!#REF!</definedName>
    <definedName name="Сервисное_оборудование_6" localSheetId="1">[41]Коэфф1.!#REF!</definedName>
    <definedName name="Сервисное_оборудование_6">[41]Коэфф1.!#REF!</definedName>
    <definedName name="СКО">[130]!dial_koef_udar</definedName>
    <definedName name="см" localSheetId="1">#REF!</definedName>
    <definedName name="см">#REF!</definedName>
    <definedName name="см_">'[53]4НКУ'!$AO$26</definedName>
    <definedName name="см___0" localSheetId="1">#REF!</definedName>
    <definedName name="см___0">#REF!</definedName>
    <definedName name="см___0_15" localSheetId="1">#REF!</definedName>
    <definedName name="см___0_15">#REF!</definedName>
    <definedName name="см___0_16" localSheetId="1">#REF!</definedName>
    <definedName name="см___0_16">#REF!</definedName>
    <definedName name="см___0_19" localSheetId="1">#REF!</definedName>
    <definedName name="см___0_19">#REF!</definedName>
    <definedName name="см___0_4" localSheetId="1">#REF!</definedName>
    <definedName name="см___0_4">#REF!</definedName>
    <definedName name="см_1" localSheetId="1">#REF!</definedName>
    <definedName name="см_1">#REF!</definedName>
    <definedName name="см_1_1" localSheetId="1">#REF!</definedName>
    <definedName name="см_1_1">#REF!</definedName>
    <definedName name="см_10" localSheetId="1">#REF!</definedName>
    <definedName name="см_10">#REF!</definedName>
    <definedName name="см_13" localSheetId="1">#REF!</definedName>
    <definedName name="см_13">#REF!</definedName>
    <definedName name="см_14" localSheetId="1">#REF!</definedName>
    <definedName name="см_14">#REF!</definedName>
    <definedName name="см_15" localSheetId="1">#REF!</definedName>
    <definedName name="см_15">#REF!</definedName>
    <definedName name="см_16" localSheetId="1">#REF!</definedName>
    <definedName name="см_16">#REF!</definedName>
    <definedName name="см_17" localSheetId="1">#REF!</definedName>
    <definedName name="см_17">#REF!</definedName>
    <definedName name="см_18" localSheetId="1">#REF!</definedName>
    <definedName name="см_18">#REF!</definedName>
    <definedName name="см_19" localSheetId="1">#REF!</definedName>
    <definedName name="см_19">#REF!</definedName>
    <definedName name="см_1б">'[54]1_из'!$U$52</definedName>
    <definedName name="см_2">'[131]2РЗ'!$AF$116</definedName>
    <definedName name="см_2_база">'[131]2РЗ'!$AF$117</definedName>
    <definedName name="см_20" localSheetId="1">#REF!</definedName>
    <definedName name="см_20">#REF!</definedName>
    <definedName name="см_3">'[131]3конф'!$L$40</definedName>
    <definedName name="см_3_база">'[131]3конф'!$M$43</definedName>
    <definedName name="см_3пр">'[54]3_пр'!$AM$31</definedName>
    <definedName name="см_4">'[54]4_РЗ'!$AM$80</definedName>
    <definedName name="см_4_1" localSheetId="1">#REF!</definedName>
    <definedName name="см_4_1">#REF!</definedName>
    <definedName name="см_4б">'[54]4_РЗ'!$AM$81</definedName>
    <definedName name="см_5">'[54]5_конф'!$L$37</definedName>
    <definedName name="см_5б">'[54]5_конф'!$L$39</definedName>
    <definedName name="см_6">'[54]6_НКУ'!$AN$30</definedName>
    <definedName name="см_6_1" localSheetId="1">#REF!</definedName>
    <definedName name="см_6_1">#REF!</definedName>
    <definedName name="см_6б">'[54]6_НКУ'!$AN$31</definedName>
    <definedName name="см_7" localSheetId="1">#REF!</definedName>
    <definedName name="см_7">#REF!</definedName>
    <definedName name="см_8" localSheetId="1">#REF!</definedName>
    <definedName name="см_8">#REF!</definedName>
    <definedName name="см_9" localSheetId="1">#REF!</definedName>
    <definedName name="см_9">#REF!</definedName>
    <definedName name="См5" localSheetId="1">#REF!</definedName>
    <definedName name="См5">#REF!</definedName>
    <definedName name="СМ6" localSheetId="1">[71]топография!#REF!</definedName>
    <definedName name="СМ6">[71]топография!#REF!</definedName>
    <definedName name="См7" localSheetId="1">#REF!</definedName>
    <definedName name="См7">#REF!</definedName>
    <definedName name="См7_15" localSheetId="1">#REF!</definedName>
    <definedName name="См7_15">#REF!</definedName>
    <definedName name="См7_16" localSheetId="1">#REF!</definedName>
    <definedName name="См7_16">#REF!</definedName>
    <definedName name="См7_4" localSheetId="1">#REF!</definedName>
    <definedName name="См7_4">#REF!</definedName>
    <definedName name="СМ9" localSheetId="1">#REF!</definedName>
    <definedName name="СМ9">#REF!</definedName>
    <definedName name="см91" localSheetId="1">#REF!</definedName>
    <definedName name="см91">#REF!</definedName>
    <definedName name="Смета" localSheetId="1">#REF!</definedName>
    <definedName name="Смета">#REF!</definedName>
    <definedName name="смета_7" localSheetId="1">'[132]См_2 Шатурс сети  проект работы'!#REF!</definedName>
    <definedName name="смета_7">'[132]См_2 Шатурс сети  проект работы'!#REF!</definedName>
    <definedName name="смета_8" localSheetId="1">'[132]См_2 Шатурс сети  проект работы'!#REF!</definedName>
    <definedName name="смета_8">'[132]См_2 Шатурс сети  проект работы'!#REF!</definedName>
    <definedName name="Смета6" localSheetId="1">'[133]См_2 Шатурс сети  проект работы'!#REF!</definedName>
    <definedName name="Смета6">'[133]См_2 Шатурс сети  проект работы'!#REF!</definedName>
    <definedName name="Смета6_7" localSheetId="1">'[133]См_2 Шатурс сети  проект работы'!#REF!</definedName>
    <definedName name="Смета6_7">'[133]См_2 Шатурс сети  проект работы'!#REF!</definedName>
    <definedName name="Смета6_8" localSheetId="1">'[133]См_2 Шатурс сети  проект работы'!#REF!</definedName>
    <definedName name="Смета6_8">'[133]См_2 Шатурс сети  проект работы'!#REF!</definedName>
    <definedName name="сми" localSheetId="1">#REF!</definedName>
    <definedName name="сми">#REF!</definedName>
    <definedName name="сми_15" localSheetId="1">#REF!</definedName>
    <definedName name="сми_15">#REF!</definedName>
    <definedName name="сми_16" localSheetId="1">#REF!</definedName>
    <definedName name="сми_16">#REF!</definedName>
    <definedName name="сми_17" localSheetId="1">#REF!</definedName>
    <definedName name="сми_17">#REF!</definedName>
    <definedName name="сми_18" localSheetId="1">#REF!</definedName>
    <definedName name="сми_18">#REF!</definedName>
    <definedName name="сми_19" localSheetId="1">#REF!</definedName>
    <definedName name="сми_19">#REF!</definedName>
    <definedName name="сми_20" localSheetId="1">#REF!</definedName>
    <definedName name="сми_20">#REF!</definedName>
    <definedName name="сми_3" localSheetId="1">#REF!</definedName>
    <definedName name="сми_3">#REF!</definedName>
    <definedName name="сми_4" localSheetId="1">#REF!</definedName>
    <definedName name="сми_4">#REF!</definedName>
    <definedName name="смм">#REF!</definedName>
    <definedName name="СМР" localSheetId="1">#REF!</definedName>
    <definedName name="СМР">#REF!</definedName>
    <definedName name="Согласование" localSheetId="1">#REF!</definedName>
    <definedName name="Согласование">#REF!</definedName>
    <definedName name="Согласование_10" localSheetId="1">#REF!</definedName>
    <definedName name="Согласование_10">#REF!</definedName>
    <definedName name="Согласование_14" localSheetId="1">#REF!</definedName>
    <definedName name="Согласование_14">#REF!</definedName>
    <definedName name="Согласование_15" localSheetId="1">#REF!</definedName>
    <definedName name="Согласование_15">#REF!</definedName>
    <definedName name="Согласование_16" localSheetId="1">#REF!</definedName>
    <definedName name="Согласование_16">#REF!</definedName>
    <definedName name="Согласование_17" localSheetId="1">#REF!</definedName>
    <definedName name="Согласование_17">#REF!</definedName>
    <definedName name="Согласование_18" localSheetId="1">#REF!</definedName>
    <definedName name="Согласование_18">#REF!</definedName>
    <definedName name="Согласование_19" localSheetId="1">#REF!</definedName>
    <definedName name="Согласование_19">#REF!</definedName>
    <definedName name="Согласование_20" localSheetId="1">#REF!</definedName>
    <definedName name="Согласование_20">#REF!</definedName>
    <definedName name="Согласование_3" localSheetId="1">#REF!</definedName>
    <definedName name="Согласование_3">#REF!</definedName>
    <definedName name="Согласование_4" localSheetId="1">#REF!</definedName>
    <definedName name="Согласование_4">#REF!</definedName>
    <definedName name="Согласование_4_1" localSheetId="1">#REF!</definedName>
    <definedName name="Согласование_4_1">#REF!</definedName>
    <definedName name="Согласование_5" localSheetId="1">#REF!</definedName>
    <definedName name="Согласование_5">#REF!</definedName>
    <definedName name="Согласование_6" localSheetId="1">#REF!</definedName>
    <definedName name="Согласование_6">#REF!</definedName>
    <definedName name="Согласование_6_1" localSheetId="1">#REF!</definedName>
    <definedName name="Согласование_6_1">#REF!</definedName>
    <definedName name="Согласование_7" localSheetId="1">#REF!</definedName>
    <definedName name="Согласование_7">#REF!</definedName>
    <definedName name="Согласование_8" localSheetId="1">#REF!</definedName>
    <definedName name="Согласование_8">#REF!</definedName>
    <definedName name="Согласование_9" localSheetId="1">#REF!</definedName>
    <definedName name="Согласование_9">#REF!</definedName>
    <definedName name="Составитель" localSheetId="1">#REF!</definedName>
    <definedName name="Составитель">#REF!</definedName>
    <definedName name="Составитель_10" localSheetId="1">#REF!</definedName>
    <definedName name="Составитель_10">#REF!</definedName>
    <definedName name="Составитель_14" localSheetId="1">#REF!</definedName>
    <definedName name="Составитель_14">#REF!</definedName>
    <definedName name="Составитель_15" localSheetId="1">#REF!</definedName>
    <definedName name="Составитель_15">#REF!</definedName>
    <definedName name="Составитель_16" localSheetId="1">#REF!</definedName>
    <definedName name="Составитель_16">#REF!</definedName>
    <definedName name="Составитель_17" localSheetId="1">#REF!</definedName>
    <definedName name="Составитель_17">#REF!</definedName>
    <definedName name="Составитель_18" localSheetId="1">#REF!</definedName>
    <definedName name="Составитель_18">#REF!</definedName>
    <definedName name="Составитель_19" localSheetId="1">#REF!</definedName>
    <definedName name="Составитель_19">#REF!</definedName>
    <definedName name="Составитель_20" localSheetId="1">#REF!</definedName>
    <definedName name="Составитель_20">#REF!</definedName>
    <definedName name="Составитель_3" localSheetId="1">#REF!</definedName>
    <definedName name="Составитель_3">#REF!</definedName>
    <definedName name="Составитель_4" localSheetId="1">#REF!</definedName>
    <definedName name="Составитель_4">#REF!</definedName>
    <definedName name="Составитель_4_1" localSheetId="1">#REF!</definedName>
    <definedName name="Составитель_4_1">#REF!</definedName>
    <definedName name="Составитель_5" localSheetId="1">#REF!</definedName>
    <definedName name="Составитель_5">#REF!</definedName>
    <definedName name="Составитель_6" localSheetId="1">#REF!</definedName>
    <definedName name="Составитель_6">#REF!</definedName>
    <definedName name="Составитель_6_1" localSheetId="1">#REF!</definedName>
    <definedName name="Составитель_6_1">#REF!</definedName>
    <definedName name="Составитель_7" localSheetId="1">#REF!</definedName>
    <definedName name="Составитель_7">#REF!</definedName>
    <definedName name="Составитель_8" localSheetId="1">#REF!</definedName>
    <definedName name="Составитель_8">#REF!</definedName>
    <definedName name="Составитель_9" localSheetId="1">#REF!</definedName>
    <definedName name="Составитель_9">#REF!</definedName>
    <definedName name="Составитель_сметы" localSheetId="1">#REF!</definedName>
    <definedName name="Составитель_сметы">#REF!</definedName>
    <definedName name="СП1" localSheetId="1">[23]Обновление!#REF!</definedName>
    <definedName name="СП1">[23]Обновление!#REF!</definedName>
    <definedName name="СП1_1" localSheetId="1">[23]Обновление!#REF!</definedName>
    <definedName name="СП1_1">[23]Обновление!#REF!</definedName>
    <definedName name="СП1_13" localSheetId="1">[23]Обновление!#REF!</definedName>
    <definedName name="СП1_13">[23]Обновление!#REF!</definedName>
    <definedName name="СП1_15" localSheetId="1">[23]Обновление!#REF!</definedName>
    <definedName name="СП1_15">[23]Обновление!#REF!</definedName>
    <definedName name="СП1_17" localSheetId="1">[23]Обновление!#REF!</definedName>
    <definedName name="СП1_17">[23]Обновление!#REF!</definedName>
    <definedName name="СП1_18" localSheetId="1">[23]Обновление!#REF!</definedName>
    <definedName name="СП1_18">[23]Обновление!#REF!</definedName>
    <definedName name="СП1_19" localSheetId="1">[23]Обновление!#REF!</definedName>
    <definedName name="СП1_19">[23]Обновление!#REF!</definedName>
    <definedName name="СП1_20" localSheetId="1">[23]Обновление!#REF!</definedName>
    <definedName name="СП1_20">[23]Обновление!#REF!</definedName>
    <definedName name="СП1_3" localSheetId="1">[23]Обновление!#REF!</definedName>
    <definedName name="СП1_3">[23]Обновление!#REF!</definedName>
    <definedName name="СП1_4" localSheetId="1">[23]Обновление!#REF!</definedName>
    <definedName name="СП1_4">[23]Обновление!#REF!</definedName>
    <definedName name="СП1_5" localSheetId="1">[23]Обновление!#REF!</definedName>
    <definedName name="СП1_5">[23]Обновление!#REF!</definedName>
    <definedName name="СП1_6" localSheetId="1">[23]Обновление!#REF!</definedName>
    <definedName name="СП1_6">[23]Обновление!#REF!</definedName>
    <definedName name="Специф1" localSheetId="1">#REF!</definedName>
    <definedName name="Специф1">#REF!</definedName>
    <definedName name="СПИ" localSheetId="1">#REF!</definedName>
    <definedName name="СПИ">#REF!</definedName>
    <definedName name="ссс" localSheetId="1">#REF!</definedName>
    <definedName name="ссс">#REF!</definedName>
    <definedName name="ссс_15" localSheetId="1">#REF!</definedName>
    <definedName name="ссс_15">#REF!</definedName>
    <definedName name="ссс_16" localSheetId="1">#REF!</definedName>
    <definedName name="ссс_16">#REF!</definedName>
    <definedName name="ссс_17" localSheetId="1">#REF!</definedName>
    <definedName name="ссс_17">#REF!</definedName>
    <definedName name="ссс_18" localSheetId="1">#REF!</definedName>
    <definedName name="ссс_18">#REF!</definedName>
    <definedName name="ссс_19" localSheetId="1">#REF!</definedName>
    <definedName name="ссс_19">#REF!</definedName>
    <definedName name="ссс_20" localSheetId="1">#REF!</definedName>
    <definedName name="ссс_20">#REF!</definedName>
    <definedName name="ссс_3" localSheetId="1">#REF!</definedName>
    <definedName name="ссс_3">#REF!</definedName>
    <definedName name="ссс_4" localSheetId="1">#REF!</definedName>
    <definedName name="ссс_4">#REF!</definedName>
    <definedName name="ст">[22]!ABN</definedName>
    <definedName name="Стадия_проектирования" localSheetId="1">#REF!</definedName>
    <definedName name="Стадия_проектирования">#REF!</definedName>
    <definedName name="старость" localSheetId="1">#REF!</definedName>
    <definedName name="старость">#REF!</definedName>
    <definedName name="старость_15" localSheetId="1">#REF!</definedName>
    <definedName name="старость_15">#REF!</definedName>
    <definedName name="старость_16" localSheetId="1">#REF!</definedName>
    <definedName name="старость_16">#REF!</definedName>
    <definedName name="старость_19" localSheetId="1">#REF!</definedName>
    <definedName name="старость_19">#REF!</definedName>
    <definedName name="старость_4" localSheetId="1">#REF!</definedName>
    <definedName name="старость_4">#REF!</definedName>
    <definedName name="Стоимость" localSheetId="1">#REF!</definedName>
    <definedName name="Стоимость">#REF!</definedName>
    <definedName name="Стоимость_ПИР" localSheetId="1">#REF!</definedName>
    <definedName name="Стоимость_ПИР">#REF!</definedName>
    <definedName name="СтОф">OFFSET([134]шаблон!$E$3,0,0,COUNTA([134]шаблон!$E:$E)-2)</definedName>
    <definedName name="СтОф_14">OFFSET([135]шаблон!$E$3,0,0,COUNTA([135]шаблон!$E:$E)-2)</definedName>
    <definedName name="СтОф_4">OFFSET([136]шаблон!$E$3,0,0,COUNTA([136]шаблон!$E:$E)-2)</definedName>
    <definedName name="СтОф_6">OFFSET([136]шаблон!$E$3,0,0,COUNTA([136]шаблон!$E:$E)-2)</definedName>
    <definedName name="СтОф_6_1">OFFSET([137]шаблон!$E$3,0,0,COUNTA([137]шаблон!$E:$E)-2)</definedName>
    <definedName name="СтПр">OFFSET([134]шаблон!$G$3,0,0,COUNTA([134]шаблон!$G:$G)-2)</definedName>
    <definedName name="СтПр_14">OFFSET([135]шаблон!$G$3,0,0,COUNTA([135]шаблон!$G:$G)-2)</definedName>
    <definedName name="СтПр_4">OFFSET([136]шаблон!$G$3,0,0,COUNTA([136]шаблон!$G:$G)-2)</definedName>
    <definedName name="СтПр_6">OFFSET([136]шаблон!$G$3,0,0,COUNTA([136]шаблон!$G:$G)-2)</definedName>
    <definedName name="СтПр_6_1">OFFSET([137]шаблон!$G$3,0,0,COUNTA([137]шаблон!$G:$G)-2)</definedName>
    <definedName name="Строительная_полоса" localSheetId="1">#REF!</definedName>
    <definedName name="Строительная_полоса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1">#REF!</definedName>
    <definedName name="Строительная_полоса_14">#REF!</definedName>
    <definedName name="Строительная_полоса_15" localSheetId="1">#REF!</definedName>
    <definedName name="Строительная_полоса_15">#REF!</definedName>
    <definedName name="Строительная_полоса_16" localSheetId="1">#REF!</definedName>
    <definedName name="Строительная_полоса_16">#REF!</definedName>
    <definedName name="Строительная_полоса_17" localSheetId="1">#REF!</definedName>
    <definedName name="Строительная_полоса_17">#REF!</definedName>
    <definedName name="Строительная_полоса_18" localSheetId="1">#REF!</definedName>
    <definedName name="Строительная_полоса_18">#REF!</definedName>
    <definedName name="Строительная_полоса_19" localSheetId="1">#REF!</definedName>
    <definedName name="Строительная_полоса_19">#REF!</definedName>
    <definedName name="Строительная_полоса_20" localSheetId="1">#REF!</definedName>
    <definedName name="Строительная_полоса_20">#REF!</definedName>
    <definedName name="Строительная_полоса_3" localSheetId="1">#REF!</definedName>
    <definedName name="Строительная_полоса_3">#REF!</definedName>
    <definedName name="Строительная_полоса_4" localSheetId="1">#REF!</definedName>
    <definedName name="Строительная_полоса_4">#REF!</definedName>
    <definedName name="Строительная_полоса_4_1" localSheetId="1">#REF!</definedName>
    <definedName name="Строительная_полоса_4_1">#REF!</definedName>
    <definedName name="Строительная_полоса_5" localSheetId="1">#REF!</definedName>
    <definedName name="Строительная_полоса_5">#REF!</definedName>
    <definedName name="Строительная_полоса_6" localSheetId="1">#REF!</definedName>
    <definedName name="Строительная_полоса_6">#REF!</definedName>
    <definedName name="Строительная_полоса_6_1" localSheetId="1">#REF!</definedName>
    <definedName name="Строительная_полоса_6_1">#REF!</definedName>
    <definedName name="Строительная_полоса_7" localSheetId="1">#REF!</definedName>
    <definedName name="Строительная_полоса_7">#REF!</definedName>
    <definedName name="Строительная_полоса_8" localSheetId="1">#REF!</definedName>
    <definedName name="Строительная_полоса_8">#REF!</definedName>
    <definedName name="Строительная_полоса_9" localSheetId="1">#REF!</definedName>
    <definedName name="Строительная_полоса_9">#REF!</definedName>
    <definedName name="Сумма_ввода_в_ОФ" localSheetId="1">#REF!</definedName>
    <definedName name="Сумма_ввода_в_ОФ">#REF!</definedName>
    <definedName name="Сумма_ввода_в_ОФ__Оборудование" localSheetId="1">#REF!</definedName>
    <definedName name="Сумма_ввода_в_ОФ__Оборудование">#REF!</definedName>
    <definedName name="Сумма_ввода_в_ОФ__СМР" localSheetId="1">#REF!</definedName>
    <definedName name="Сумма_ввода_в_ОФ__СМР">#REF!</definedName>
    <definedName name="Сумма_утв._ПСД" localSheetId="1">#REF!</definedName>
    <definedName name="Сумма_утв._ПСД">#REF!</definedName>
    <definedName name="Сумма_утв._ПСД__Оборудование" localSheetId="1">#REF!</definedName>
    <definedName name="Сумма_утв._ПСД__Оборудование">#REF!</definedName>
    <definedName name="Сумма_утв._ПСД__СМР" localSheetId="1">#REF!</definedName>
    <definedName name="Сумма_утв._ПСД__СМР">#REF!</definedName>
    <definedName name="Сургут">NA()</definedName>
    <definedName name="т">'[80]СметаСводная Рыб'!$C$13</definedName>
    <definedName name="тампонаж">[138]!Rashod_dolot_zap</definedName>
    <definedName name="тек">[53]См_1!$AN$66</definedName>
    <definedName name="ТекДата">[139]информация!$B$8</definedName>
    <definedName name="ТекДата_14">[140]информация!$B$8</definedName>
    <definedName name="ТекДата_4">[141]информация!$B$8</definedName>
    <definedName name="ТекДата_6">[141]информация!$B$8</definedName>
    <definedName name="ТекДата_6_1">[142]информация!$B$8</definedName>
    <definedName name="Технические_характеристики" localSheetId="1">#REF!</definedName>
    <definedName name="Технические_характеристики">#REF!</definedName>
    <definedName name="Технический_директор" localSheetId="1">#REF!</definedName>
    <definedName name="Технический_директор">#REF!</definedName>
    <definedName name="Титул">[88]Лист4!$B$3</definedName>
    <definedName name="топ1" localSheetId="1">#REF!</definedName>
    <definedName name="топ1">#REF!</definedName>
    <definedName name="топ1_13">"$#ССЫЛ!.$B$25"</definedName>
    <definedName name="топ1_15" localSheetId="1">#REF!</definedName>
    <definedName name="топ1_15">#REF!</definedName>
    <definedName name="топ1_17" localSheetId="1">#REF!</definedName>
    <definedName name="топ1_17">#REF!</definedName>
    <definedName name="топ1_18" localSheetId="1">#REF!</definedName>
    <definedName name="топ1_18">#REF!</definedName>
    <definedName name="топ1_19" localSheetId="1">#REF!</definedName>
    <definedName name="топ1_19">#REF!</definedName>
    <definedName name="топ1_20" localSheetId="1">#REF!</definedName>
    <definedName name="топ1_20">#REF!</definedName>
    <definedName name="топ1_3" localSheetId="1">#REF!</definedName>
    <definedName name="топ1_3">#REF!</definedName>
    <definedName name="топ2" localSheetId="1">#REF!</definedName>
    <definedName name="топ2">#REF!</definedName>
    <definedName name="топ2_13" localSheetId="1">#REF!</definedName>
    <definedName name="топ2_13">#REF!</definedName>
    <definedName name="топ2_15" localSheetId="1">#REF!</definedName>
    <definedName name="топ2_15">#REF!</definedName>
    <definedName name="топ2_17" localSheetId="1">#REF!</definedName>
    <definedName name="топ2_17">#REF!</definedName>
    <definedName name="топ2_18" localSheetId="1">#REF!</definedName>
    <definedName name="топ2_18">#REF!</definedName>
    <definedName name="топ2_19" localSheetId="1">#REF!</definedName>
    <definedName name="топ2_19">#REF!</definedName>
    <definedName name="топ2_20" localSheetId="1">#REF!</definedName>
    <definedName name="топ2_20">#REF!</definedName>
    <definedName name="топ2_3" localSheetId="1">#REF!</definedName>
    <definedName name="топ2_3">#REF!</definedName>
    <definedName name="топо" localSheetId="1">#REF!</definedName>
    <definedName name="топо">#REF!</definedName>
    <definedName name="топо_1" localSheetId="1">#REF!</definedName>
    <definedName name="топо_1">#REF!</definedName>
    <definedName name="топо_10" localSheetId="1">#REF!</definedName>
    <definedName name="топо_10">#REF!</definedName>
    <definedName name="топо_13" localSheetId="1">#REF!</definedName>
    <definedName name="топо_13">#REF!</definedName>
    <definedName name="топо_14" localSheetId="1">#REF!</definedName>
    <definedName name="топо_14">#REF!</definedName>
    <definedName name="топо_15" localSheetId="1">#REF!</definedName>
    <definedName name="топо_15">#REF!</definedName>
    <definedName name="топо_16" localSheetId="1">#REF!</definedName>
    <definedName name="топо_16">#REF!</definedName>
    <definedName name="топо_17" localSheetId="1">#REF!</definedName>
    <definedName name="топо_17">#REF!</definedName>
    <definedName name="топо_18" localSheetId="1">#REF!</definedName>
    <definedName name="топо_18">#REF!</definedName>
    <definedName name="топо_19" localSheetId="1">#REF!</definedName>
    <definedName name="топо_19">#REF!</definedName>
    <definedName name="топо_20" localSheetId="1">#REF!</definedName>
    <definedName name="топо_20">#REF!</definedName>
    <definedName name="топо_3" localSheetId="1">#REF!</definedName>
    <definedName name="топо_3">#REF!</definedName>
    <definedName name="топо_4" localSheetId="1">#REF!</definedName>
    <definedName name="топо_4">#REF!</definedName>
    <definedName name="топо_7" localSheetId="1">#REF!</definedName>
    <definedName name="топо_7">#REF!</definedName>
    <definedName name="топо_8" localSheetId="1">#REF!</definedName>
    <definedName name="топо_8">#REF!</definedName>
    <definedName name="топо_9" localSheetId="1">#REF!</definedName>
    <definedName name="топо_9">#REF!</definedName>
    <definedName name="топогр" localSheetId="1">[45]Смета!#REF!</definedName>
    <definedName name="топогр">[45]Смета!#REF!</definedName>
    <definedName name="топогр_15" localSheetId="1">[45]Смета!#REF!</definedName>
    <definedName name="топогр_15">[45]Смета!#REF!</definedName>
    <definedName name="топогр1" localSheetId="1">#REF!</definedName>
    <definedName name="топогр1">#REF!</definedName>
    <definedName name="топогр1_13" localSheetId="1">#REF!</definedName>
    <definedName name="топогр1_13">#REF!</definedName>
    <definedName name="топогр1_15" localSheetId="1">#REF!</definedName>
    <definedName name="топогр1_15">#REF!</definedName>
    <definedName name="топогр1_17" localSheetId="1">#REF!</definedName>
    <definedName name="топогр1_17">#REF!</definedName>
    <definedName name="топогр1_18" localSheetId="1">#REF!</definedName>
    <definedName name="топогр1_18">#REF!</definedName>
    <definedName name="топогр1_19" localSheetId="1">#REF!</definedName>
    <definedName name="топогр1_19">#REF!</definedName>
    <definedName name="топогр1_20" localSheetId="1">#REF!</definedName>
    <definedName name="топогр1_20">#REF!</definedName>
    <definedName name="топогр1_3" localSheetId="1">#REF!</definedName>
    <definedName name="топогр1_3">#REF!</definedName>
    <definedName name="топограф" localSheetId="1">#REF!</definedName>
    <definedName name="топограф">#REF!</definedName>
    <definedName name="топограф_15">NA()</definedName>
    <definedName name="топограф_16" localSheetId="1">#REF!</definedName>
    <definedName name="топограф_16">#REF!</definedName>
    <definedName name="топограф_17" localSheetId="1">#REF!</definedName>
    <definedName name="топограф_17">#REF!</definedName>
    <definedName name="топограф_18" localSheetId="1">#REF!</definedName>
    <definedName name="топограф_18">#REF!</definedName>
    <definedName name="топограф_19" localSheetId="1">#REF!</definedName>
    <definedName name="топограф_19">#REF!</definedName>
    <definedName name="топограф_20" localSheetId="1">#REF!</definedName>
    <definedName name="топограф_20">#REF!</definedName>
    <definedName name="топограф_3" localSheetId="1">#REF!</definedName>
    <definedName name="топограф_3">#REF!</definedName>
    <definedName name="топограф_4" localSheetId="1">#REF!</definedName>
    <definedName name="топограф_4">#REF!</definedName>
    <definedName name="тракт" localSheetId="1">#REF!</definedName>
    <definedName name="тракт">#REF!</definedName>
    <definedName name="тракт_15" localSheetId="1">#REF!</definedName>
    <definedName name="тракт_15">#REF!</definedName>
    <definedName name="тракт_16" localSheetId="1">#REF!</definedName>
    <definedName name="тракт_16">#REF!</definedName>
    <definedName name="тракт_19" localSheetId="1">#REF!</definedName>
    <definedName name="тракт_19">#REF!</definedName>
    <definedName name="тракт_4" localSheetId="1">#REF!</definedName>
    <definedName name="тракт_4">#REF!</definedName>
    <definedName name="ТС1" localSheetId="1">#REF!</definedName>
    <definedName name="ТС1">#REF!</definedName>
    <definedName name="ТС1_15" localSheetId="1">#REF!</definedName>
    <definedName name="ТС1_15">#REF!</definedName>
    <definedName name="ТС1_16" localSheetId="1">#REF!</definedName>
    <definedName name="ТС1_16">#REF!</definedName>
    <definedName name="ТС1_17" localSheetId="1">#REF!</definedName>
    <definedName name="ТС1_17">#REF!</definedName>
    <definedName name="ТС1_18" localSheetId="1">#REF!</definedName>
    <definedName name="ТС1_18">#REF!</definedName>
    <definedName name="ТС1_19" localSheetId="1">#REF!</definedName>
    <definedName name="ТС1_19">#REF!</definedName>
    <definedName name="ТС1_20" localSheetId="1">#REF!</definedName>
    <definedName name="ТС1_20">#REF!</definedName>
    <definedName name="ТС1_3" localSheetId="1">#REF!</definedName>
    <definedName name="ТС1_3">#REF!</definedName>
    <definedName name="ТС1_4" localSheetId="1">#REF!</definedName>
    <definedName name="ТС1_4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бю_15" localSheetId="1">#REF!</definedName>
    <definedName name="тьбю_15">#REF!</definedName>
    <definedName name="тьбю_16" localSheetId="1">#REF!</definedName>
    <definedName name="тьбю_16">#REF!</definedName>
    <definedName name="тьбю_17" localSheetId="1">#REF!</definedName>
    <definedName name="тьбю_17">#REF!</definedName>
    <definedName name="тьбю_18" localSheetId="1">#REF!</definedName>
    <definedName name="тьбю_18">#REF!</definedName>
    <definedName name="тьбю_19" localSheetId="1">#REF!</definedName>
    <definedName name="тьбю_19">#REF!</definedName>
    <definedName name="тьбю_20" localSheetId="1">#REF!</definedName>
    <definedName name="тьбю_20">#REF!</definedName>
    <definedName name="тьбю_3" localSheetId="1">#REF!</definedName>
    <definedName name="тьбю_3">#REF!</definedName>
    <definedName name="тьбю_4" localSheetId="1">#REF!</definedName>
    <definedName name="тьбю_4">#REF!</definedName>
    <definedName name="тьмтиб" localSheetId="1">#REF!</definedName>
    <definedName name="тьмтиб">#REF!</definedName>
    <definedName name="у" localSheetId="1">#REF!</definedName>
    <definedName name="у">#REF!</definedName>
    <definedName name="у33" localSheetId="1">#REF!</definedName>
    <definedName name="у33">#REF!</definedName>
    <definedName name="у333" localSheetId="1">#REF!</definedName>
    <definedName name="у333">#REF!</definedName>
    <definedName name="у444" localSheetId="1">#REF!</definedName>
    <definedName name="у444">#REF!</definedName>
    <definedName name="укаукп" localSheetId="1">[28]топография!#REF!</definedName>
    <definedName name="укаукп">[28]топография!#REF!</definedName>
    <definedName name="уу">[32]!dialog_montag_show</definedName>
    <definedName name="уу_15" localSheetId="1">#REF!</definedName>
    <definedName name="уу_15">#REF!</definedName>
    <definedName name="уу_16" localSheetId="1">#REF!</definedName>
    <definedName name="уу_16">#REF!</definedName>
    <definedName name="уу_17" localSheetId="1">#REF!</definedName>
    <definedName name="уу_17">#REF!</definedName>
    <definedName name="уу_18" localSheetId="1">#REF!</definedName>
    <definedName name="уу_18">#REF!</definedName>
    <definedName name="уу_19">'[80]СметаСводная Рыб'!$C$13</definedName>
    <definedName name="уу_20" localSheetId="1">#REF!</definedName>
    <definedName name="уу_20">#REF!</definedName>
    <definedName name="уу_3" localSheetId="1">#REF!</definedName>
    <definedName name="уу_3">#REF!</definedName>
    <definedName name="уу_4" localSheetId="1">#REF!</definedName>
    <definedName name="уу_4">#REF!</definedName>
    <definedName name="уцуц" localSheetId="1">#REF!</definedName>
    <definedName name="уцуц">#REF!</definedName>
    <definedName name="уцуц_15" localSheetId="1">#REF!</definedName>
    <definedName name="уцуц_15">#REF!</definedName>
    <definedName name="уцуц_16" localSheetId="1">#REF!</definedName>
    <definedName name="уцуц_16">#REF!</definedName>
    <definedName name="уцуц_17" localSheetId="1">#REF!</definedName>
    <definedName name="уцуц_17">#REF!</definedName>
    <definedName name="уцуц_18" localSheetId="1">#REF!</definedName>
    <definedName name="уцуц_18">#REF!</definedName>
    <definedName name="уцуц_19" localSheetId="1">#REF!</definedName>
    <definedName name="уцуц_19">#REF!</definedName>
    <definedName name="уцуц_20" localSheetId="1">#REF!</definedName>
    <definedName name="уцуц_20">#REF!</definedName>
    <definedName name="уцуц_3" localSheetId="1">#REF!</definedName>
    <definedName name="уцуц_3">#REF!</definedName>
    <definedName name="уцуц_4" localSheetId="1">#REF!</definedName>
    <definedName name="уцуц_4">#REF!</definedName>
    <definedName name="Участок" localSheetId="1">#REF!</definedName>
    <definedName name="Участок">#REF!</definedName>
    <definedName name="Участок_10" localSheetId="1">#REF!</definedName>
    <definedName name="Участок_10">#REF!</definedName>
    <definedName name="Участок_14" localSheetId="1">#REF!</definedName>
    <definedName name="Участок_14">#REF!</definedName>
    <definedName name="Участок_15" localSheetId="1">#REF!</definedName>
    <definedName name="Участок_15">#REF!</definedName>
    <definedName name="Участок_16" localSheetId="1">#REF!</definedName>
    <definedName name="Участок_16">#REF!</definedName>
    <definedName name="Участок_17" localSheetId="1">#REF!</definedName>
    <definedName name="Участок_17">#REF!</definedName>
    <definedName name="Участок_18" localSheetId="1">#REF!</definedName>
    <definedName name="Участок_18">#REF!</definedName>
    <definedName name="Участок_19" localSheetId="1">#REF!</definedName>
    <definedName name="Участок_19">#REF!</definedName>
    <definedName name="Участок_20" localSheetId="1">#REF!</definedName>
    <definedName name="Участок_20">#REF!</definedName>
    <definedName name="Участок_3" localSheetId="1">#REF!</definedName>
    <definedName name="Участок_3">#REF!</definedName>
    <definedName name="Участок_4" localSheetId="1">#REF!</definedName>
    <definedName name="Участок_4">#REF!</definedName>
    <definedName name="Участок_4_1" localSheetId="1">#REF!</definedName>
    <definedName name="Участок_4_1">#REF!</definedName>
    <definedName name="Участок_5" localSheetId="1">#REF!</definedName>
    <definedName name="Участок_5">#REF!</definedName>
    <definedName name="Участок_6" localSheetId="1">#REF!</definedName>
    <definedName name="Участок_6">#REF!</definedName>
    <definedName name="Участок_6_1" localSheetId="1">#REF!</definedName>
    <definedName name="Участок_6_1">#REF!</definedName>
    <definedName name="Участок_7" localSheetId="1">#REF!</definedName>
    <definedName name="Участок_7">#REF!</definedName>
    <definedName name="Участок_8" localSheetId="1">#REF!</definedName>
    <definedName name="Участок_8">#REF!</definedName>
    <definedName name="Участок_9" localSheetId="1">#REF!</definedName>
    <definedName name="Участок_9">#REF!</definedName>
    <definedName name="ф" localSheetId="1">#REF!</definedName>
    <definedName name="ф">#REF!</definedName>
    <definedName name="ф1" localSheetId="1">#REF!</definedName>
    <definedName name="ф1">#REF!</definedName>
    <definedName name="Ф10" localSheetId="1">#REF!</definedName>
    <definedName name="Ф10">#REF!</definedName>
    <definedName name="Ф5" localSheetId="1">#REF!</definedName>
    <definedName name="Ф5">#REF!</definedName>
    <definedName name="Ф9" localSheetId="1">#REF!</definedName>
    <definedName name="Ф9">#REF!</definedName>
    <definedName name="фед">'[55]свод 2'!$C$10</definedName>
    <definedName name="фед_15">'[56]свод 2'!$C$10</definedName>
    <definedName name="фед_16">'[56]свод 2'!$C$10</definedName>
    <definedName name="фед_4">'[56]свод 2'!$C$10</definedName>
    <definedName name="ФИО__РЭС" localSheetId="1">#REF!</definedName>
    <definedName name="ФИО__РЭС">#REF!</definedName>
    <definedName name="ФИО_представителя_от_подрядчика" localSheetId="1">#REF!</definedName>
    <definedName name="ФИО_представителя_от_подрядчика">#REF!</definedName>
    <definedName name="форма" localSheetId="1">#REF!</definedName>
    <definedName name="форма">#REF!</definedName>
    <definedName name="ффыв" localSheetId="1">#REF!</definedName>
    <definedName name="ффыв">#REF!</definedName>
    <definedName name="ффыв_15" localSheetId="1">#REF!</definedName>
    <definedName name="ффыв_15">#REF!</definedName>
    <definedName name="ффыв_16" localSheetId="1">#REF!</definedName>
    <definedName name="ффыв_16">#REF!</definedName>
    <definedName name="ффыв_4" localSheetId="1">#REF!</definedName>
    <definedName name="ффыв_4">#REF!</definedName>
    <definedName name="фыв">[34]!FD</definedName>
    <definedName name="фыв_15" localSheetId="1">#REF!</definedName>
    <definedName name="фыв_15">#REF!</definedName>
    <definedName name="фыв_16" localSheetId="1">#REF!</definedName>
    <definedName name="фыв_16">#REF!</definedName>
    <definedName name="фыв_17" localSheetId="1">#REF!</definedName>
    <definedName name="фыв_17">#REF!</definedName>
    <definedName name="фыв_18" localSheetId="1">#REF!</definedName>
    <definedName name="фыв_18">#REF!</definedName>
    <definedName name="фыв_19" localSheetId="1">#REF!</definedName>
    <definedName name="фыв_19">#REF!</definedName>
    <definedName name="фыв_20" localSheetId="1">#REF!</definedName>
    <definedName name="фыв_20">#REF!</definedName>
    <definedName name="фыв_3" localSheetId="1">#REF!</definedName>
    <definedName name="фыв_3">#REF!</definedName>
    <definedName name="фыв_4" localSheetId="1">#REF!</definedName>
    <definedName name="фыв_4">#REF!</definedName>
    <definedName name="Характеристика" localSheetId="1">#REF!</definedName>
    <definedName name="Характеристика">#REF!</definedName>
    <definedName name="ц33" localSheetId="1">#REF!</definedName>
    <definedName name="ц33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0___0___0" localSheetId="1">#REF!</definedName>
    <definedName name="цена___0___0___0___0___0">#REF!</definedName>
    <definedName name="цена___0___0___0___0___0_14" localSheetId="1">#REF!</definedName>
    <definedName name="цена___0___0___0___0___0_14">#REF!</definedName>
    <definedName name="цена___0___0___0___0___0_15" localSheetId="1">#REF!</definedName>
    <definedName name="цена___0___0___0___0___0_15">#REF!</definedName>
    <definedName name="цена___0___0___0___0___0_16" localSheetId="1">#REF!</definedName>
    <definedName name="цена___0___0___0___0___0_16">#REF!</definedName>
    <definedName name="цена___0___0___0___0___0_19" localSheetId="1">#REF!</definedName>
    <definedName name="цена___0___0___0___0___0_19">#REF!</definedName>
    <definedName name="цена___0___0___0___0___0_4" localSheetId="1">#REF!</definedName>
    <definedName name="цена___0___0___0___0___0_4">#REF!</definedName>
    <definedName name="цена___0___0___0___0_1" localSheetId="1">#REF!</definedName>
    <definedName name="цена___0___0___0___0_1">#REF!</definedName>
    <definedName name="цена___0___0___0___0_10" localSheetId="1">#REF!</definedName>
    <definedName name="цена___0___0___0___0_10">#REF!</definedName>
    <definedName name="цена___0___0___0___0_13" localSheetId="1">#REF!</definedName>
    <definedName name="цена___0___0___0___0_13">#REF!</definedName>
    <definedName name="цена___0___0___0___0_14" localSheetId="1">#REF!</definedName>
    <definedName name="цена___0___0___0___0_14">#REF!</definedName>
    <definedName name="цена___0___0___0___0_15" localSheetId="1">#REF!</definedName>
    <definedName name="цена___0___0___0___0_15">#REF!</definedName>
    <definedName name="цена___0___0___0___0_16" localSheetId="1">#REF!</definedName>
    <definedName name="цена___0___0___0___0_16">#REF!</definedName>
    <definedName name="цена___0___0___0___0_17" localSheetId="1">#REF!</definedName>
    <definedName name="цена___0___0___0___0_17">#REF!</definedName>
    <definedName name="цена___0___0___0___0_18" localSheetId="1">#REF!</definedName>
    <definedName name="цена___0___0___0___0_18">#REF!</definedName>
    <definedName name="цена___0___0___0___0_19" localSheetId="1">#REF!</definedName>
    <definedName name="цена___0___0___0___0_19">#REF!</definedName>
    <definedName name="цена___0___0___0___0_20" localSheetId="1">#REF!</definedName>
    <definedName name="цена___0___0___0___0_20">#REF!</definedName>
    <definedName name="цена___0___0___0___0_3" localSheetId="1">#REF!</definedName>
    <definedName name="цена___0___0___0___0_3">#REF!</definedName>
    <definedName name="цена___0___0___0___0_4" localSheetId="1">#REF!</definedName>
    <definedName name="цена___0___0___0___0_4">#REF!</definedName>
    <definedName name="цена___0___0___0___0_7" localSheetId="1">#REF!</definedName>
    <definedName name="цена___0___0___0___0_7">#REF!</definedName>
    <definedName name="цена___0___0___0___0_8" localSheetId="1">#REF!</definedName>
    <definedName name="цена___0___0___0___0_8">#REF!</definedName>
    <definedName name="цена___0___0___0___0_9" localSheetId="1">#REF!</definedName>
    <definedName name="цена___0___0___0___0_9">#REF!</definedName>
    <definedName name="цена___0___0___0___1" localSheetId="1">#REF!</definedName>
    <definedName name="цена___0___0___0___1">#REF!</definedName>
    <definedName name="цена___0___0___0___3" localSheetId="1">#REF!</definedName>
    <definedName name="цена___0___0___0___3">#REF!</definedName>
    <definedName name="цена___0___0___0___3_15" localSheetId="1">#REF!</definedName>
    <definedName name="цена___0___0___0___3_15">#REF!</definedName>
    <definedName name="цена___0___0___0___3_16" localSheetId="1">#REF!</definedName>
    <definedName name="цена___0___0___0___3_16">#REF!</definedName>
    <definedName name="цена___0___0___0___3_19" localSheetId="1">#REF!</definedName>
    <definedName name="цена___0___0___0___3_19">#REF!</definedName>
    <definedName name="цена___0___0___0___3_4" localSheetId="1">#REF!</definedName>
    <definedName name="цена___0___0___0___3_4">#REF!</definedName>
    <definedName name="цена___0___0___0___5" localSheetId="1">#REF!</definedName>
    <definedName name="цена___0___0___0___5">#REF!</definedName>
    <definedName name="цена___0___0___0_1" localSheetId="1">#REF!</definedName>
    <definedName name="цена___0___0___0_1">#REF!</definedName>
    <definedName name="цена___0___0___0_10" localSheetId="1">#REF!</definedName>
    <definedName name="цена___0___0___0_10">#REF!</definedName>
    <definedName name="цена___0___0___0_13" localSheetId="1">#REF!</definedName>
    <definedName name="цена___0___0___0_13">#REF!</definedName>
    <definedName name="цена___0___0___0_14" localSheetId="1">#REF!</definedName>
    <definedName name="цена___0___0___0_14">#REF!</definedName>
    <definedName name="цена___0___0___0_15" localSheetId="1">#REF!</definedName>
    <definedName name="цена___0___0___0_15">#REF!</definedName>
    <definedName name="цена___0___0___0_16" localSheetId="1">#REF!</definedName>
    <definedName name="цена___0___0___0_16">#REF!</definedName>
    <definedName name="цена___0___0___0_17" localSheetId="1">#REF!</definedName>
    <definedName name="цена___0___0___0_17">#REF!</definedName>
    <definedName name="цена___0___0___0_18" localSheetId="1">#REF!</definedName>
    <definedName name="цена___0___0___0_18">#REF!</definedName>
    <definedName name="цена___0___0___0_19" localSheetId="1">#REF!</definedName>
    <definedName name="цена___0___0___0_19">#REF!</definedName>
    <definedName name="цена___0___0___0_20" localSheetId="1">#REF!</definedName>
    <definedName name="цена___0___0___0_20">#REF!</definedName>
    <definedName name="цена___0___0___0_3" localSheetId="1">#REF!</definedName>
    <definedName name="цена___0___0___0_3">#REF!</definedName>
    <definedName name="цена___0___0___0_4" localSheetId="1">#REF!</definedName>
    <definedName name="цена___0___0___0_4">#REF!</definedName>
    <definedName name="цена___0___0___0_5" localSheetId="1">#REF!</definedName>
    <definedName name="цена___0___0___0_5">#REF!</definedName>
    <definedName name="цена___0___0___0_7" localSheetId="1">#REF!</definedName>
    <definedName name="цена___0___0___0_7">#REF!</definedName>
    <definedName name="цена___0___0___0_8" localSheetId="1">#REF!</definedName>
    <definedName name="цена___0___0___0_8">#REF!</definedName>
    <definedName name="цена___0___0___0_9" localSheetId="1">#REF!</definedName>
    <definedName name="цена___0___0___0_9">#REF!</definedName>
    <definedName name="цена___0___0___1" localSheetId="1">#REF!</definedName>
    <definedName name="цена___0___0___1">#REF!</definedName>
    <definedName name="цена___0___0___2" localSheetId="1">#REF!</definedName>
    <definedName name="цена___0___0___2">#REF!</definedName>
    <definedName name="цена___0___0___2_1" localSheetId="1">#REF!</definedName>
    <definedName name="цена___0___0___2_1">#REF!</definedName>
    <definedName name="цена___0___0___2_10" localSheetId="1">#REF!</definedName>
    <definedName name="цена___0___0___2_10">#REF!</definedName>
    <definedName name="цена___0___0___2_13" localSheetId="1">#REF!</definedName>
    <definedName name="цена___0___0___2_13">#REF!</definedName>
    <definedName name="цена___0___0___2_14" localSheetId="1">#REF!</definedName>
    <definedName name="цена___0___0___2_14">#REF!</definedName>
    <definedName name="цена___0___0___2_15" localSheetId="1">#REF!</definedName>
    <definedName name="цена___0___0___2_15">#REF!</definedName>
    <definedName name="цена___0___0___2_16" localSheetId="1">#REF!</definedName>
    <definedName name="цена___0___0___2_16">#REF!</definedName>
    <definedName name="цена___0___0___2_17" localSheetId="1">#REF!</definedName>
    <definedName name="цена___0___0___2_17">#REF!</definedName>
    <definedName name="цена___0___0___2_18" localSheetId="1">#REF!</definedName>
    <definedName name="цена___0___0___2_18">#REF!</definedName>
    <definedName name="цена___0___0___2_19" localSheetId="1">#REF!</definedName>
    <definedName name="цена___0___0___2_19">#REF!</definedName>
    <definedName name="цена___0___0___2_20" localSheetId="1">#REF!</definedName>
    <definedName name="цена___0___0___2_20">#REF!</definedName>
    <definedName name="цена___0___0___2_3" localSheetId="1">#REF!</definedName>
    <definedName name="цена___0___0___2_3">#REF!</definedName>
    <definedName name="цена___0___0___2_4" localSheetId="1">#REF!</definedName>
    <definedName name="цена___0___0___2_4">#REF!</definedName>
    <definedName name="цена___0___0___2_7" localSheetId="1">#REF!</definedName>
    <definedName name="цена___0___0___2_7">#REF!</definedName>
    <definedName name="цена___0___0___2_8" localSheetId="1">#REF!</definedName>
    <definedName name="цена___0___0___2_8">#REF!</definedName>
    <definedName name="цена___0___0___2_9" localSheetId="1">#REF!</definedName>
    <definedName name="цена___0___0___2_9">#REF!</definedName>
    <definedName name="цена___0___0___3" localSheetId="1">#REF!</definedName>
    <definedName name="цена___0___0___3">#REF!</definedName>
    <definedName name="цена___0___0___3___0" localSheetId="1">#REF!</definedName>
    <definedName name="цена___0___0___3___0">#REF!</definedName>
    <definedName name="цена___0___0___3___0_15" localSheetId="1">#REF!</definedName>
    <definedName name="цена___0___0___3___0_15">#REF!</definedName>
    <definedName name="цена___0___0___3___0_16" localSheetId="1">#REF!</definedName>
    <definedName name="цена___0___0___3___0_16">#REF!</definedName>
    <definedName name="цена___0___0___3___0_19" localSheetId="1">#REF!</definedName>
    <definedName name="цена___0___0___3___0_19">#REF!</definedName>
    <definedName name="цена___0___0___3___0_4" localSheetId="1">#REF!</definedName>
    <definedName name="цена___0___0___3___0_4">#REF!</definedName>
    <definedName name="цена___0___0___3_1" localSheetId="1">#REF!</definedName>
    <definedName name="цена___0___0___3_1">#REF!</definedName>
    <definedName name="цена___0___0___3_10" localSheetId="1">#REF!</definedName>
    <definedName name="цена___0___0___3_10">#REF!</definedName>
    <definedName name="цена___0___0___3_13" localSheetId="1">#REF!</definedName>
    <definedName name="цена___0___0___3_13">#REF!</definedName>
    <definedName name="цена___0___0___3_14" localSheetId="1">#REF!</definedName>
    <definedName name="цена___0___0___3_14">#REF!</definedName>
    <definedName name="цена___0___0___3_15" localSheetId="1">#REF!</definedName>
    <definedName name="цена___0___0___3_15">#REF!</definedName>
    <definedName name="цена___0___0___3_16" localSheetId="1">#REF!</definedName>
    <definedName name="цена___0___0___3_16">#REF!</definedName>
    <definedName name="цена___0___0___3_17" localSheetId="1">#REF!</definedName>
    <definedName name="цена___0___0___3_17">#REF!</definedName>
    <definedName name="цена___0___0___3_18" localSheetId="1">#REF!</definedName>
    <definedName name="цена___0___0___3_18">#REF!</definedName>
    <definedName name="цена___0___0___3_19" localSheetId="1">#REF!</definedName>
    <definedName name="цена___0___0___3_19">#REF!</definedName>
    <definedName name="цена___0___0___3_20" localSheetId="1">#REF!</definedName>
    <definedName name="цена___0___0___3_20">#REF!</definedName>
    <definedName name="цена___0___0___3_3" localSheetId="1">#REF!</definedName>
    <definedName name="цена___0___0___3_3">#REF!</definedName>
    <definedName name="цена___0___0___3_4" localSheetId="1">#REF!</definedName>
    <definedName name="цена___0___0___3_4">#REF!</definedName>
    <definedName name="цена___0___0___3_7" localSheetId="1">#REF!</definedName>
    <definedName name="цена___0___0___3_7">#REF!</definedName>
    <definedName name="цена___0___0___3_8" localSheetId="1">#REF!</definedName>
    <definedName name="цена___0___0___3_8">#REF!</definedName>
    <definedName name="цена___0___0___3_9" localSheetId="1">#REF!</definedName>
    <definedName name="цена___0___0___3_9">#REF!</definedName>
    <definedName name="цена___0___0___4" localSheetId="1">#REF!</definedName>
    <definedName name="цена___0___0___4">#REF!</definedName>
    <definedName name="цена___0___0___4_1" localSheetId="1">#REF!</definedName>
    <definedName name="цена___0___0___4_1">#REF!</definedName>
    <definedName name="цена___0___0___4_10" localSheetId="1">#REF!</definedName>
    <definedName name="цена___0___0___4_10">#REF!</definedName>
    <definedName name="цена___0___0___4_13" localSheetId="1">#REF!</definedName>
    <definedName name="цена___0___0___4_13">#REF!</definedName>
    <definedName name="цена___0___0___4_14" localSheetId="1">#REF!</definedName>
    <definedName name="цена___0___0___4_14">#REF!</definedName>
    <definedName name="цена___0___0___4_15" localSheetId="1">#REF!</definedName>
    <definedName name="цена___0___0___4_15">#REF!</definedName>
    <definedName name="цена___0___0___4_16" localSheetId="1">#REF!</definedName>
    <definedName name="цена___0___0___4_16">#REF!</definedName>
    <definedName name="цена___0___0___4_17" localSheetId="1">#REF!</definedName>
    <definedName name="цена___0___0___4_17">#REF!</definedName>
    <definedName name="цена___0___0___4_18" localSheetId="1">#REF!</definedName>
    <definedName name="цена___0___0___4_18">#REF!</definedName>
    <definedName name="цена___0___0___4_19" localSheetId="1">#REF!</definedName>
    <definedName name="цена___0___0___4_19">#REF!</definedName>
    <definedName name="цена___0___0___4_20" localSheetId="1">#REF!</definedName>
    <definedName name="цена___0___0___4_20">#REF!</definedName>
    <definedName name="цена___0___0___4_3" localSheetId="1">#REF!</definedName>
    <definedName name="цена___0___0___4_3">#REF!</definedName>
    <definedName name="цена___0___0___4_4" localSheetId="1">#REF!</definedName>
    <definedName name="цена___0___0___4_4">#REF!</definedName>
    <definedName name="цена___0___0___4_7" localSheetId="1">#REF!</definedName>
    <definedName name="цена___0___0___4_7">#REF!</definedName>
    <definedName name="цена___0___0___4_8" localSheetId="1">#REF!</definedName>
    <definedName name="цена___0___0___4_8">#REF!</definedName>
    <definedName name="цена___0___0___4_9" localSheetId="1">#REF!</definedName>
    <definedName name="цена___0___0___4_9">#REF!</definedName>
    <definedName name="цена___0___0___5" localSheetId="1">#REF!</definedName>
    <definedName name="цена___0___0___5">#REF!</definedName>
    <definedName name="цена___0___0___5_14" localSheetId="1">#REF!</definedName>
    <definedName name="цена___0___0___5_14">#REF!</definedName>
    <definedName name="цена___0___0___5_15" localSheetId="1">#REF!</definedName>
    <definedName name="цена___0___0___5_15">#REF!</definedName>
    <definedName name="цена___0___0___5_16" localSheetId="1">#REF!</definedName>
    <definedName name="цена___0___0___5_16">#REF!</definedName>
    <definedName name="цена___0___0___5_19" localSheetId="1">#REF!</definedName>
    <definedName name="цена___0___0___5_19">#REF!</definedName>
    <definedName name="цена___0___0___5_4" localSheetId="1">#REF!</definedName>
    <definedName name="цена___0___0___5_4">#REF!</definedName>
    <definedName name="цена___0___0___6" localSheetId="1">#REF!</definedName>
    <definedName name="цена___0___0___6">#REF!</definedName>
    <definedName name="цена___0___0___6_15" localSheetId="1">#REF!</definedName>
    <definedName name="цена___0___0___6_15">#REF!</definedName>
    <definedName name="цена___0___0___6_16" localSheetId="1">#REF!</definedName>
    <definedName name="цена___0___0___6_16">#REF!</definedName>
    <definedName name="цена___0___0___6_19" localSheetId="1">#REF!</definedName>
    <definedName name="цена___0___0___6_19">#REF!</definedName>
    <definedName name="цена___0___0___6_4" localSheetId="1">#REF!</definedName>
    <definedName name="цена___0___0___6_4">#REF!</definedName>
    <definedName name="цена___0___0___7" localSheetId="1">#REF!</definedName>
    <definedName name="цена___0___0___7">#REF!</definedName>
    <definedName name="цена___0___0___7_15" localSheetId="1">#REF!</definedName>
    <definedName name="цена___0___0___7_15">#REF!</definedName>
    <definedName name="цена___0___0___7_16" localSheetId="1">#REF!</definedName>
    <definedName name="цена___0___0___7_16">#REF!</definedName>
    <definedName name="цена___0___0___7_19" localSheetId="1">#REF!</definedName>
    <definedName name="цена___0___0___7_19">#REF!</definedName>
    <definedName name="цена___0___0___7_4" localSheetId="1">#REF!</definedName>
    <definedName name="цена___0___0___7_4">#REF!</definedName>
    <definedName name="цена___0___0___8" localSheetId="1">#REF!</definedName>
    <definedName name="цена___0___0___8">#REF!</definedName>
    <definedName name="цена___0___0___8_15" localSheetId="1">#REF!</definedName>
    <definedName name="цена___0___0___8_15">#REF!</definedName>
    <definedName name="цена___0___0___8_16" localSheetId="1">#REF!</definedName>
    <definedName name="цена___0___0___8_16">#REF!</definedName>
    <definedName name="цена___0___0___8_19" localSheetId="1">#REF!</definedName>
    <definedName name="цена___0___0___8_19">#REF!</definedName>
    <definedName name="цена___0___0___8_4" localSheetId="1">#REF!</definedName>
    <definedName name="цена___0___0___8_4">#REF!</definedName>
    <definedName name="цена___0___0___9" localSheetId="1">#REF!</definedName>
    <definedName name="цена___0___0___9">#REF!</definedName>
    <definedName name="цена___0___0___9_15" localSheetId="1">#REF!</definedName>
    <definedName name="цена___0___0___9_15">#REF!</definedName>
    <definedName name="цена___0___0___9_16" localSheetId="1">#REF!</definedName>
    <definedName name="цена___0___0___9_16">#REF!</definedName>
    <definedName name="цена___0___0___9_19" localSheetId="1">#REF!</definedName>
    <definedName name="цена___0___0___9_19">#REF!</definedName>
    <definedName name="цена___0___0___9_4" localSheetId="1">#REF!</definedName>
    <definedName name="цена___0___0___9_4">#REF!</definedName>
    <definedName name="цена___0___0_1" localSheetId="1">#REF!</definedName>
    <definedName name="цена___0___0_1">#REF!</definedName>
    <definedName name="цена___0___0_1_15" localSheetId="1">#REF!</definedName>
    <definedName name="цена___0___0_1_15">#REF!</definedName>
    <definedName name="цена___0___0_10" localSheetId="1">#REF!</definedName>
    <definedName name="цена___0___0_10">#REF!</definedName>
    <definedName name="цена___0___0_13" localSheetId="1">#REF!</definedName>
    <definedName name="цена___0___0_13">#REF!</definedName>
    <definedName name="цена___0___0_14" localSheetId="1">#REF!</definedName>
    <definedName name="цена___0___0_14">#REF!</definedName>
    <definedName name="цена___0___0_15" localSheetId="1">#REF!</definedName>
    <definedName name="цена___0___0_15">#REF!</definedName>
    <definedName name="цена___0___0_16" localSheetId="1">#REF!</definedName>
    <definedName name="цена___0___0_16">#REF!</definedName>
    <definedName name="цена___0___0_17" localSheetId="1">#REF!</definedName>
    <definedName name="цена___0___0_17">#REF!</definedName>
    <definedName name="цена___0___0_18" localSheetId="1">#REF!</definedName>
    <definedName name="цена___0___0_18">#REF!</definedName>
    <definedName name="цена___0___0_19" localSheetId="1">#REF!</definedName>
    <definedName name="цена___0___0_19">#REF!</definedName>
    <definedName name="цена___0___0_20" localSheetId="1">#REF!</definedName>
    <definedName name="цена___0___0_20">#REF!</definedName>
    <definedName name="цена___0___0_3" localSheetId="1">#REF!</definedName>
    <definedName name="цена___0___0_3">#REF!</definedName>
    <definedName name="цена___0___0_4" localSheetId="1">#REF!</definedName>
    <definedName name="цена___0___0_4">#REF!</definedName>
    <definedName name="цена___0___0_5" localSheetId="1">#REF!</definedName>
    <definedName name="цена___0___0_5">#REF!</definedName>
    <definedName name="цена___0___0_7" localSheetId="1">#REF!</definedName>
    <definedName name="цена___0___0_7">#REF!</definedName>
    <definedName name="цена___0___0_8" localSheetId="1">#REF!</definedName>
    <definedName name="цена___0___0_8">#REF!</definedName>
    <definedName name="цена___0___0_9" localSheetId="1">#REF!</definedName>
    <definedName name="цена___0___0_9">#REF!</definedName>
    <definedName name="цена___0___1" localSheetId="1">#REF!</definedName>
    <definedName name="цена___0___1">#REF!</definedName>
    <definedName name="цена___0___1___0" localSheetId="1">#REF!</definedName>
    <definedName name="цена___0___1___0">#REF!</definedName>
    <definedName name="цена___0___1___0_14" localSheetId="1">#REF!</definedName>
    <definedName name="цена___0___1___0_14">#REF!</definedName>
    <definedName name="цена___0___1___0_15" localSheetId="1">#REF!</definedName>
    <definedName name="цена___0___1___0_15">#REF!</definedName>
    <definedName name="цена___0___1___0_16" localSheetId="1">#REF!</definedName>
    <definedName name="цена___0___1___0_16">#REF!</definedName>
    <definedName name="цена___0___1___0_19" localSheetId="1">#REF!</definedName>
    <definedName name="цена___0___1___0_19">#REF!</definedName>
    <definedName name="цена___0___1___0_4" localSheetId="1">#REF!</definedName>
    <definedName name="цена___0___1___0_4">#REF!</definedName>
    <definedName name="цена___0___1_1" localSheetId="1">#REF!</definedName>
    <definedName name="цена___0___1_1">#REF!</definedName>
    <definedName name="цена___0___1_10" localSheetId="1">#REF!</definedName>
    <definedName name="цена___0___1_10">#REF!</definedName>
    <definedName name="цена___0___1_13" localSheetId="1">#REF!</definedName>
    <definedName name="цена___0___1_13">#REF!</definedName>
    <definedName name="цена___0___1_14" localSheetId="1">#REF!</definedName>
    <definedName name="цена___0___1_14">#REF!</definedName>
    <definedName name="цена___0___1_15" localSheetId="1">#REF!</definedName>
    <definedName name="цена___0___1_15">#REF!</definedName>
    <definedName name="цена___0___1_16" localSheetId="1">#REF!</definedName>
    <definedName name="цена___0___1_16">#REF!</definedName>
    <definedName name="цена___0___1_17" localSheetId="1">#REF!</definedName>
    <definedName name="цена___0___1_17">#REF!</definedName>
    <definedName name="цена___0___1_18" localSheetId="1">#REF!</definedName>
    <definedName name="цена___0___1_18">#REF!</definedName>
    <definedName name="цена___0___1_19" localSheetId="1">#REF!</definedName>
    <definedName name="цена___0___1_19">#REF!</definedName>
    <definedName name="цена___0___1_20" localSheetId="1">#REF!</definedName>
    <definedName name="цена___0___1_20">#REF!</definedName>
    <definedName name="цена___0___1_3" localSheetId="1">#REF!</definedName>
    <definedName name="цена___0___1_3">#REF!</definedName>
    <definedName name="цена___0___1_4" localSheetId="1">#REF!</definedName>
    <definedName name="цена___0___1_4">#REF!</definedName>
    <definedName name="цена___0___1_7" localSheetId="1">#REF!</definedName>
    <definedName name="цена___0___1_7">#REF!</definedName>
    <definedName name="цена___0___1_8" localSheetId="1">#REF!</definedName>
    <definedName name="цена___0___1_8">#REF!</definedName>
    <definedName name="цена___0___1_9" localSheetId="1">#REF!</definedName>
    <definedName name="цена___0___1_9">#REF!</definedName>
    <definedName name="цена___0___10" localSheetId="1">#REF!</definedName>
    <definedName name="цена___0___10">#REF!</definedName>
    <definedName name="цена___0___10_1" localSheetId="1">#REF!</definedName>
    <definedName name="цена___0___10_1">#REF!</definedName>
    <definedName name="цена___0___10_10" localSheetId="1">#REF!</definedName>
    <definedName name="цена___0___10_10">#REF!</definedName>
    <definedName name="цена___0___10_13" localSheetId="1">#REF!</definedName>
    <definedName name="цена___0___10_13">#REF!</definedName>
    <definedName name="цена___0___10_14" localSheetId="1">#REF!</definedName>
    <definedName name="цена___0___10_14">#REF!</definedName>
    <definedName name="цена___0___10_15" localSheetId="1">#REF!</definedName>
    <definedName name="цена___0___10_15">#REF!</definedName>
    <definedName name="цена___0___10_16" localSheetId="1">#REF!</definedName>
    <definedName name="цена___0___10_16">#REF!</definedName>
    <definedName name="цена___0___10_17" localSheetId="1">#REF!</definedName>
    <definedName name="цена___0___10_17">#REF!</definedName>
    <definedName name="цена___0___10_18" localSheetId="1">#REF!</definedName>
    <definedName name="цена___0___10_18">#REF!</definedName>
    <definedName name="цена___0___10_19" localSheetId="1">#REF!</definedName>
    <definedName name="цена___0___10_19">#REF!</definedName>
    <definedName name="цена___0___10_20" localSheetId="1">#REF!</definedName>
    <definedName name="цена___0___10_20">#REF!</definedName>
    <definedName name="цена___0___10_3" localSheetId="1">#REF!</definedName>
    <definedName name="цена___0___10_3">#REF!</definedName>
    <definedName name="цена___0___10_4" localSheetId="1">#REF!</definedName>
    <definedName name="цена___0___10_4">#REF!</definedName>
    <definedName name="цена___0___10_7" localSheetId="1">#REF!</definedName>
    <definedName name="цена___0___10_7">#REF!</definedName>
    <definedName name="цена___0___10_8" localSheetId="1">#REF!</definedName>
    <definedName name="цена___0___10_8">#REF!</definedName>
    <definedName name="цена___0___10_9" localSheetId="1">#REF!</definedName>
    <definedName name="цена___0___10_9">#REF!</definedName>
    <definedName name="цена___0___12" localSheetId="1">#REF!</definedName>
    <definedName name="цена___0___12">#REF!</definedName>
    <definedName name="цена___0___12_13" localSheetId="1">#REF!</definedName>
    <definedName name="цена___0___12_13">#REF!</definedName>
    <definedName name="цена___0___12_15" localSheetId="1">#REF!</definedName>
    <definedName name="цена___0___12_15">#REF!</definedName>
    <definedName name="цена___0___12_16" localSheetId="1">#REF!</definedName>
    <definedName name="цена___0___12_16">#REF!</definedName>
    <definedName name="цена___0___12_17" localSheetId="1">#REF!</definedName>
    <definedName name="цена___0___12_17">#REF!</definedName>
    <definedName name="цена___0___12_18" localSheetId="1">#REF!</definedName>
    <definedName name="цена___0___12_18">#REF!</definedName>
    <definedName name="цена___0___12_19" localSheetId="1">#REF!</definedName>
    <definedName name="цена___0___12_19">#REF!</definedName>
    <definedName name="цена___0___12_20" localSheetId="1">#REF!</definedName>
    <definedName name="цена___0___12_20">#REF!</definedName>
    <definedName name="цена___0___12_3" localSheetId="1">#REF!</definedName>
    <definedName name="цена___0___12_3">#REF!</definedName>
    <definedName name="цена___0___12_4" localSheetId="1">#REF!</definedName>
    <definedName name="цена___0___12_4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2___0___0" localSheetId="1">#REF!</definedName>
    <definedName name="цена___0___2___0___0">#REF!</definedName>
    <definedName name="цена___0___2___0___0_14" localSheetId="1">#REF!</definedName>
    <definedName name="цена___0___2___0___0_14">#REF!</definedName>
    <definedName name="цена___0___2___0___0_15" localSheetId="1">#REF!</definedName>
    <definedName name="цена___0___2___0___0_15">#REF!</definedName>
    <definedName name="цена___0___2___0___0_16" localSheetId="1">#REF!</definedName>
    <definedName name="цена___0___2___0___0_16">#REF!</definedName>
    <definedName name="цена___0___2___0___0_19" localSheetId="1">#REF!</definedName>
    <definedName name="цена___0___2___0___0_19">#REF!</definedName>
    <definedName name="цена___0___2___0___0_4" localSheetId="1">#REF!</definedName>
    <definedName name="цена___0___2___0___0_4">#REF!</definedName>
    <definedName name="цена___0___2___0_1" localSheetId="1">#REF!</definedName>
    <definedName name="цена___0___2___0_1">#REF!</definedName>
    <definedName name="цена___0___2___0_10" localSheetId="1">#REF!</definedName>
    <definedName name="цена___0___2___0_10">#REF!</definedName>
    <definedName name="цена___0___2___0_13" localSheetId="1">#REF!</definedName>
    <definedName name="цена___0___2___0_13">#REF!</definedName>
    <definedName name="цена___0___2___0_14" localSheetId="1">#REF!</definedName>
    <definedName name="цена___0___2___0_14">#REF!</definedName>
    <definedName name="цена___0___2___0_15" localSheetId="1">#REF!</definedName>
    <definedName name="цена___0___2___0_15">#REF!</definedName>
    <definedName name="цена___0___2___0_16" localSheetId="1">#REF!</definedName>
    <definedName name="цена___0___2___0_16">#REF!</definedName>
    <definedName name="цена___0___2___0_17" localSheetId="1">#REF!</definedName>
    <definedName name="цена___0___2___0_17">#REF!</definedName>
    <definedName name="цена___0___2___0_18" localSheetId="1">#REF!</definedName>
    <definedName name="цена___0___2___0_18">#REF!</definedName>
    <definedName name="цена___0___2___0_19" localSheetId="1">#REF!</definedName>
    <definedName name="цена___0___2___0_19">#REF!</definedName>
    <definedName name="цена___0___2___0_20" localSheetId="1">#REF!</definedName>
    <definedName name="цена___0___2___0_20">#REF!</definedName>
    <definedName name="цена___0___2___0_3" localSheetId="1">#REF!</definedName>
    <definedName name="цена___0___2___0_3">#REF!</definedName>
    <definedName name="цена___0___2___0_4" localSheetId="1">#REF!</definedName>
    <definedName name="цена___0___2___0_4">#REF!</definedName>
    <definedName name="цена___0___2___0_7" localSheetId="1">#REF!</definedName>
    <definedName name="цена___0___2___0_7">#REF!</definedName>
    <definedName name="цена___0___2___0_8" localSheetId="1">#REF!</definedName>
    <definedName name="цена___0___2___0_8">#REF!</definedName>
    <definedName name="цена___0___2___0_9" localSheetId="1">#REF!</definedName>
    <definedName name="цена___0___2___0_9">#REF!</definedName>
    <definedName name="цена___0___2___5" localSheetId="1">#REF!</definedName>
    <definedName name="цена___0___2___5">#REF!</definedName>
    <definedName name="цена___0___2___5_14" localSheetId="1">#REF!</definedName>
    <definedName name="цена___0___2___5_14">#REF!</definedName>
    <definedName name="цена___0___2___5_15" localSheetId="1">#REF!</definedName>
    <definedName name="цена___0___2___5_15">#REF!</definedName>
    <definedName name="цена___0___2___5_16" localSheetId="1">#REF!</definedName>
    <definedName name="цена___0___2___5_16">#REF!</definedName>
    <definedName name="цена___0___2___5_19" localSheetId="1">#REF!</definedName>
    <definedName name="цена___0___2___5_19">#REF!</definedName>
    <definedName name="цена___0___2___5_4" localSheetId="1">#REF!</definedName>
    <definedName name="цена___0___2___5_4">#REF!</definedName>
    <definedName name="цена___0___2_1" localSheetId="1">#REF!</definedName>
    <definedName name="цена___0___2_1">#REF!</definedName>
    <definedName name="цена___0___2_10" localSheetId="1">#REF!</definedName>
    <definedName name="цена___0___2_10">#REF!</definedName>
    <definedName name="цена___0___2_13" localSheetId="1">#REF!</definedName>
    <definedName name="цена___0___2_13">#REF!</definedName>
    <definedName name="цена___0___2_14" localSheetId="1">#REF!</definedName>
    <definedName name="цена___0___2_14">#REF!</definedName>
    <definedName name="цена___0___2_15" localSheetId="1">#REF!</definedName>
    <definedName name="цена___0___2_15">#REF!</definedName>
    <definedName name="цена___0___2_16" localSheetId="1">#REF!</definedName>
    <definedName name="цена___0___2_16">#REF!</definedName>
    <definedName name="цена___0___2_17" localSheetId="1">#REF!</definedName>
    <definedName name="цена___0___2_17">#REF!</definedName>
    <definedName name="цена___0___2_18" localSheetId="1">#REF!</definedName>
    <definedName name="цена___0___2_18">#REF!</definedName>
    <definedName name="цена___0___2_19" localSheetId="1">#REF!</definedName>
    <definedName name="цена___0___2_19">#REF!</definedName>
    <definedName name="цена___0___2_20" localSheetId="1">#REF!</definedName>
    <definedName name="цена___0___2_20">#REF!</definedName>
    <definedName name="цена___0___2_3" localSheetId="1">#REF!</definedName>
    <definedName name="цена___0___2_3">#REF!</definedName>
    <definedName name="цена___0___2_4" localSheetId="1">#REF!</definedName>
    <definedName name="цена___0___2_4">#REF!</definedName>
    <definedName name="цена___0___2_5" localSheetId="1">#REF!</definedName>
    <definedName name="цена___0___2_5">#REF!</definedName>
    <definedName name="цена___0___2_7" localSheetId="1">#REF!</definedName>
    <definedName name="цена___0___2_7">#REF!</definedName>
    <definedName name="цена___0___2_8" localSheetId="1">#REF!</definedName>
    <definedName name="цена___0___2_8">#REF!</definedName>
    <definedName name="цена___0___2_9" localSheetId="1">#REF!</definedName>
    <definedName name="цена___0___2_9">#REF!</definedName>
    <definedName name="цена___0___3" localSheetId="1">#REF!</definedName>
    <definedName name="цена___0___3">#REF!</definedName>
    <definedName name="цена___0___3___0" localSheetId="1">#REF!</definedName>
    <definedName name="цена___0___3___0">#REF!</definedName>
    <definedName name="цена___0___3___0_14" localSheetId="1">#REF!</definedName>
    <definedName name="цена___0___3___0_14">#REF!</definedName>
    <definedName name="цена___0___3___0_15" localSheetId="1">#REF!</definedName>
    <definedName name="цена___0___3___0_15">#REF!</definedName>
    <definedName name="цена___0___3___0_16" localSheetId="1">#REF!</definedName>
    <definedName name="цена___0___3___0_16">#REF!</definedName>
    <definedName name="цена___0___3___0_19" localSheetId="1">#REF!</definedName>
    <definedName name="цена___0___3___0_19">#REF!</definedName>
    <definedName name="цена___0___3___0_4" localSheetId="1">#REF!</definedName>
    <definedName name="цена___0___3___0_4">#REF!</definedName>
    <definedName name="цена___0___3___3" localSheetId="1">#REF!</definedName>
    <definedName name="цена___0___3___3">#REF!</definedName>
    <definedName name="цена___0___3___3_15" localSheetId="1">#REF!</definedName>
    <definedName name="цена___0___3___3_15">#REF!</definedName>
    <definedName name="цена___0___3___3_16" localSheetId="1">#REF!</definedName>
    <definedName name="цена___0___3___3_16">#REF!</definedName>
    <definedName name="цена___0___3___3_19" localSheetId="1">#REF!</definedName>
    <definedName name="цена___0___3___3_19">#REF!</definedName>
    <definedName name="цена___0___3___3_4" localSheetId="1">#REF!</definedName>
    <definedName name="цена___0___3___3_4">#REF!</definedName>
    <definedName name="цена___0___3___5" localSheetId="1">#REF!</definedName>
    <definedName name="цена___0___3___5">#REF!</definedName>
    <definedName name="цена___0___3_1" localSheetId="1">#REF!</definedName>
    <definedName name="цена___0___3_1">#REF!</definedName>
    <definedName name="цена___0___3_10" localSheetId="1">#REF!</definedName>
    <definedName name="цена___0___3_10">#REF!</definedName>
    <definedName name="цена___0___3_13" localSheetId="1">#REF!</definedName>
    <definedName name="цена___0___3_13">#REF!</definedName>
    <definedName name="цена___0___3_14" localSheetId="1">#REF!</definedName>
    <definedName name="цена___0___3_14">#REF!</definedName>
    <definedName name="цена___0___3_15" localSheetId="1">#REF!</definedName>
    <definedName name="цена___0___3_15">#REF!</definedName>
    <definedName name="цена___0___3_16" localSheetId="1">#REF!</definedName>
    <definedName name="цена___0___3_16">#REF!</definedName>
    <definedName name="цена___0___3_17" localSheetId="1">#REF!</definedName>
    <definedName name="цена___0___3_17">#REF!</definedName>
    <definedName name="цена___0___3_18" localSheetId="1">#REF!</definedName>
    <definedName name="цена___0___3_18">#REF!</definedName>
    <definedName name="цена___0___3_19" localSheetId="1">#REF!</definedName>
    <definedName name="цена___0___3_19">#REF!</definedName>
    <definedName name="цена___0___3_20" localSheetId="1">#REF!</definedName>
    <definedName name="цена___0___3_20">#REF!</definedName>
    <definedName name="цена___0___3_3" localSheetId="1">#REF!</definedName>
    <definedName name="цена___0___3_3">#REF!</definedName>
    <definedName name="цена___0___3_4" localSheetId="1">#REF!</definedName>
    <definedName name="цена___0___3_4">#REF!</definedName>
    <definedName name="цена___0___3_5" localSheetId="1">#REF!</definedName>
    <definedName name="цена___0___3_5">#REF!</definedName>
    <definedName name="цена___0___3_7" localSheetId="1">#REF!</definedName>
    <definedName name="цена___0___3_7">#REF!</definedName>
    <definedName name="цена___0___3_8" localSheetId="1">#REF!</definedName>
    <definedName name="цена___0___3_8">#REF!</definedName>
    <definedName name="цена___0___3_9" localSheetId="1">#REF!</definedName>
    <definedName name="цена___0___3_9">#REF!</definedName>
    <definedName name="цена___0___4" localSheetId="1">#REF!</definedName>
    <definedName name="цена___0___4">#REF!</definedName>
    <definedName name="цена___0___4___0" localSheetId="1">#REF!</definedName>
    <definedName name="цена___0___4___0">#REF!</definedName>
    <definedName name="цена___0___4___0_14" localSheetId="1">#REF!</definedName>
    <definedName name="цена___0___4___0_14">#REF!</definedName>
    <definedName name="цена___0___4___0_15" localSheetId="1">#REF!</definedName>
    <definedName name="цена___0___4___0_15">#REF!</definedName>
    <definedName name="цена___0___4___0_16" localSheetId="1">#REF!</definedName>
    <definedName name="цена___0___4___0_16">#REF!</definedName>
    <definedName name="цена___0___4___0_19" localSheetId="1">#REF!</definedName>
    <definedName name="цена___0___4___0_19">#REF!</definedName>
    <definedName name="цена___0___4___0_4" localSheetId="1">#REF!</definedName>
    <definedName name="цена___0___4___0_4">#REF!</definedName>
    <definedName name="цена___0___4___5" localSheetId="1">#REF!</definedName>
    <definedName name="цена___0___4___5">#REF!</definedName>
    <definedName name="цена___0___4___5_14" localSheetId="1">#REF!</definedName>
    <definedName name="цена___0___4___5_14">#REF!</definedName>
    <definedName name="цена___0___4___5_15" localSheetId="1">#REF!</definedName>
    <definedName name="цена___0___4___5_15">#REF!</definedName>
    <definedName name="цена___0___4___5_16" localSheetId="1">#REF!</definedName>
    <definedName name="цена___0___4___5_16">#REF!</definedName>
    <definedName name="цена___0___4___5_19" localSheetId="1">#REF!</definedName>
    <definedName name="цена___0___4___5_19">#REF!</definedName>
    <definedName name="цена___0___4___5_4" localSheetId="1">#REF!</definedName>
    <definedName name="цена___0___4___5_4">#REF!</definedName>
    <definedName name="цена___0___4_1" localSheetId="1">#REF!</definedName>
    <definedName name="цена___0___4_1">#REF!</definedName>
    <definedName name="цена___0___4_10" localSheetId="1">#REF!</definedName>
    <definedName name="цена___0___4_10">#REF!</definedName>
    <definedName name="цена___0___4_13" localSheetId="1">#REF!</definedName>
    <definedName name="цена___0___4_13">#REF!</definedName>
    <definedName name="цена___0___4_14" localSheetId="1">#REF!</definedName>
    <definedName name="цена___0___4_14">#REF!</definedName>
    <definedName name="цена___0___4_15" localSheetId="1">#REF!</definedName>
    <definedName name="цена___0___4_15">#REF!</definedName>
    <definedName name="цена___0___4_16" localSheetId="1">#REF!</definedName>
    <definedName name="цена___0___4_16">#REF!</definedName>
    <definedName name="цена___0___4_17" localSheetId="1">#REF!</definedName>
    <definedName name="цена___0___4_17">#REF!</definedName>
    <definedName name="цена___0___4_18" localSheetId="1">#REF!</definedName>
    <definedName name="цена___0___4_18">#REF!</definedName>
    <definedName name="цена___0___4_19" localSheetId="1">#REF!</definedName>
    <definedName name="цена___0___4_19">#REF!</definedName>
    <definedName name="цена___0___4_20" localSheetId="1">#REF!</definedName>
    <definedName name="цена___0___4_20">#REF!</definedName>
    <definedName name="цена___0___4_3" localSheetId="1">#REF!</definedName>
    <definedName name="цена___0___4_3">#REF!</definedName>
    <definedName name="цена___0___4_4" localSheetId="1">#REF!</definedName>
    <definedName name="цена___0___4_4">#REF!</definedName>
    <definedName name="цена___0___4_5" localSheetId="1">#REF!</definedName>
    <definedName name="цена___0___4_5">#REF!</definedName>
    <definedName name="цена___0___4_7" localSheetId="1">#REF!</definedName>
    <definedName name="цена___0___4_7">#REF!</definedName>
    <definedName name="цена___0___4_8" localSheetId="1">#REF!</definedName>
    <definedName name="цена___0___4_8">#REF!</definedName>
    <definedName name="цена___0___4_9" localSheetId="1">#REF!</definedName>
    <definedName name="цена___0___4_9">#REF!</definedName>
    <definedName name="цена___0___5" localSheetId="1">#REF!</definedName>
    <definedName name="цена___0___5">#REF!</definedName>
    <definedName name="цена___0___5___0" localSheetId="1">#REF!</definedName>
    <definedName name="цена___0___5___0">#REF!</definedName>
    <definedName name="цена___0___5___0_15" localSheetId="1">#REF!</definedName>
    <definedName name="цена___0___5___0_15">#REF!</definedName>
    <definedName name="цена___0___5___0_16" localSheetId="1">#REF!</definedName>
    <definedName name="цена___0___5___0_16">#REF!</definedName>
    <definedName name="цена___0___5___0_19" localSheetId="1">#REF!</definedName>
    <definedName name="цена___0___5___0_19">#REF!</definedName>
    <definedName name="цена___0___5___0_4" localSheetId="1">#REF!</definedName>
    <definedName name="цена___0___5___0_4">#REF!</definedName>
    <definedName name="цена___0___5_13" localSheetId="1">#REF!</definedName>
    <definedName name="цена___0___5_13">#REF!</definedName>
    <definedName name="цена___0___5_14" localSheetId="1">#REF!</definedName>
    <definedName name="цена___0___5_14">#REF!</definedName>
    <definedName name="цена___0___5_15" localSheetId="1">#REF!</definedName>
    <definedName name="цена___0___5_15">#REF!</definedName>
    <definedName name="цена___0___5_16" localSheetId="1">#REF!</definedName>
    <definedName name="цена___0___5_16">#REF!</definedName>
    <definedName name="цена___0___5_17" localSheetId="1">#REF!</definedName>
    <definedName name="цена___0___5_17">#REF!</definedName>
    <definedName name="цена___0___5_18" localSheetId="1">#REF!</definedName>
    <definedName name="цена___0___5_18">#REF!</definedName>
    <definedName name="цена___0___5_19" localSheetId="1">#REF!</definedName>
    <definedName name="цена___0___5_19">#REF!</definedName>
    <definedName name="цена___0___5_20" localSheetId="1">#REF!</definedName>
    <definedName name="цена___0___5_20">#REF!</definedName>
    <definedName name="цена___0___5_3" localSheetId="1">#REF!</definedName>
    <definedName name="цена___0___5_3">#REF!</definedName>
    <definedName name="цена___0___5_4" localSheetId="1">#REF!</definedName>
    <definedName name="цена___0___5_4">#REF!</definedName>
    <definedName name="цена___0___6" localSheetId="1">#REF!</definedName>
    <definedName name="цена___0___6">#REF!</definedName>
    <definedName name="цена___0___6___0" localSheetId="1">#REF!</definedName>
    <definedName name="цена___0___6___0">#REF!</definedName>
    <definedName name="цена___0___6___0_15" localSheetId="1">#REF!</definedName>
    <definedName name="цена___0___6___0_15">#REF!</definedName>
    <definedName name="цена___0___6___0_16" localSheetId="1">#REF!</definedName>
    <definedName name="цена___0___6___0_16">#REF!</definedName>
    <definedName name="цена___0___6___0_19" localSheetId="1">#REF!</definedName>
    <definedName name="цена___0___6___0_19">#REF!</definedName>
    <definedName name="цена___0___6___0_4" localSheetId="1">#REF!</definedName>
    <definedName name="цена___0___6___0_4">#REF!</definedName>
    <definedName name="цена___0___6_1" localSheetId="1">#REF!</definedName>
    <definedName name="цена___0___6_1">#REF!</definedName>
    <definedName name="цена___0___6_10" localSheetId="1">#REF!</definedName>
    <definedName name="цена___0___6_10">#REF!</definedName>
    <definedName name="цена___0___6_13" localSheetId="1">#REF!</definedName>
    <definedName name="цена___0___6_13">#REF!</definedName>
    <definedName name="цена___0___6_14" localSheetId="1">#REF!</definedName>
    <definedName name="цена___0___6_14">#REF!</definedName>
    <definedName name="цена___0___6_15" localSheetId="1">#REF!</definedName>
    <definedName name="цена___0___6_15">#REF!</definedName>
    <definedName name="цена___0___6_16" localSheetId="1">#REF!</definedName>
    <definedName name="цена___0___6_16">#REF!</definedName>
    <definedName name="цена___0___6_17" localSheetId="1">#REF!</definedName>
    <definedName name="цена___0___6_17">#REF!</definedName>
    <definedName name="цена___0___6_18" localSheetId="1">#REF!</definedName>
    <definedName name="цена___0___6_18">#REF!</definedName>
    <definedName name="цена___0___6_19" localSheetId="1">#REF!</definedName>
    <definedName name="цена___0___6_19">#REF!</definedName>
    <definedName name="цена___0___6_20" localSheetId="1">#REF!</definedName>
    <definedName name="цена___0___6_20">#REF!</definedName>
    <definedName name="цена___0___6_3" localSheetId="1">#REF!</definedName>
    <definedName name="цена___0___6_3">#REF!</definedName>
    <definedName name="цена___0___6_4" localSheetId="1">#REF!</definedName>
    <definedName name="цена___0___6_4">#REF!</definedName>
    <definedName name="цена___0___6_7" localSheetId="1">#REF!</definedName>
    <definedName name="цена___0___6_7">#REF!</definedName>
    <definedName name="цена___0___6_8" localSheetId="1">#REF!</definedName>
    <definedName name="цена___0___6_8">#REF!</definedName>
    <definedName name="цена___0___6_9" localSheetId="1">#REF!</definedName>
    <definedName name="цена___0___6_9">#REF!</definedName>
    <definedName name="цена___0___7" localSheetId="1">#REF!</definedName>
    <definedName name="цена___0___7">#REF!</definedName>
    <definedName name="цена___0___7_15" localSheetId="1">#REF!</definedName>
    <definedName name="цена___0___7_15">#REF!</definedName>
    <definedName name="цена___0___7_16" localSheetId="1">#REF!</definedName>
    <definedName name="цена___0___7_16">#REF!</definedName>
    <definedName name="цена___0___7_19" localSheetId="1">#REF!</definedName>
    <definedName name="цена___0___7_19">#REF!</definedName>
    <definedName name="цена___0___7_4" localSheetId="1">#REF!</definedName>
    <definedName name="цена___0___7_4">#REF!</definedName>
    <definedName name="цена___0___8" localSheetId="1">#REF!</definedName>
    <definedName name="цена___0___8">#REF!</definedName>
    <definedName name="цена___0___8___0" localSheetId="1">#REF!</definedName>
    <definedName name="цена___0___8___0">#REF!</definedName>
    <definedName name="цена___0___8___0_15" localSheetId="1">#REF!</definedName>
    <definedName name="цена___0___8___0_15">#REF!</definedName>
    <definedName name="цена___0___8___0_16" localSheetId="1">#REF!</definedName>
    <definedName name="цена___0___8___0_16">#REF!</definedName>
    <definedName name="цена___0___8___0_19" localSheetId="1">#REF!</definedName>
    <definedName name="цена___0___8___0_19">#REF!</definedName>
    <definedName name="цена___0___8___0_4" localSheetId="1">#REF!</definedName>
    <definedName name="цена___0___8___0_4">#REF!</definedName>
    <definedName name="цена___0___8_1" localSheetId="1">#REF!</definedName>
    <definedName name="цена___0___8_1">#REF!</definedName>
    <definedName name="цена___0___8_10" localSheetId="1">#REF!</definedName>
    <definedName name="цена___0___8_10">#REF!</definedName>
    <definedName name="цена___0___8_13" localSheetId="1">#REF!</definedName>
    <definedName name="цена___0___8_13">#REF!</definedName>
    <definedName name="цена___0___8_14" localSheetId="1">#REF!</definedName>
    <definedName name="цена___0___8_14">#REF!</definedName>
    <definedName name="цена___0___8_15" localSheetId="1">#REF!</definedName>
    <definedName name="цена___0___8_15">#REF!</definedName>
    <definedName name="цена___0___8_16" localSheetId="1">#REF!</definedName>
    <definedName name="цена___0___8_16">#REF!</definedName>
    <definedName name="цена___0___8_17" localSheetId="1">#REF!</definedName>
    <definedName name="цена___0___8_17">#REF!</definedName>
    <definedName name="цена___0___8_18" localSheetId="1">#REF!</definedName>
    <definedName name="цена___0___8_18">#REF!</definedName>
    <definedName name="цена___0___8_19" localSheetId="1">#REF!</definedName>
    <definedName name="цена___0___8_19">#REF!</definedName>
    <definedName name="цена___0___8_20" localSheetId="1">#REF!</definedName>
    <definedName name="цена___0___8_20">#REF!</definedName>
    <definedName name="цена___0___8_3" localSheetId="1">#REF!</definedName>
    <definedName name="цена___0___8_3">#REF!</definedName>
    <definedName name="цена___0___8_4" localSheetId="1">#REF!</definedName>
    <definedName name="цена___0___8_4">#REF!</definedName>
    <definedName name="цена___0___8_7" localSheetId="1">#REF!</definedName>
    <definedName name="цена___0___8_7">#REF!</definedName>
    <definedName name="цена___0___8_8" localSheetId="1">#REF!</definedName>
    <definedName name="цена___0___8_8">#REF!</definedName>
    <definedName name="цена___0___8_9" localSheetId="1">#REF!</definedName>
    <definedName name="цена___0___8_9">#REF!</definedName>
    <definedName name="цена___0___9">"$#ССЫЛ!.$L$1:$L$32000"</definedName>
    <definedName name="цена___0_1" localSheetId="1">#REF!</definedName>
    <definedName name="цена___0_1">#REF!</definedName>
    <definedName name="цена___0_1_15" localSheetId="1">#REF!</definedName>
    <definedName name="цена___0_1_15">#REF!</definedName>
    <definedName name="цена___0_10" localSheetId="1">#REF!</definedName>
    <definedName name="цена___0_10">#REF!</definedName>
    <definedName name="цена___0_13" localSheetId="1">#REF!</definedName>
    <definedName name="цена___0_13">#REF!</definedName>
    <definedName name="цена___0_14">NA()</definedName>
    <definedName name="цена___0_15" localSheetId="1">#REF!</definedName>
    <definedName name="цена___0_15">#REF!</definedName>
    <definedName name="цена___0_16" localSheetId="1">#REF!</definedName>
    <definedName name="цена___0_16">#REF!</definedName>
    <definedName name="цена___0_17" localSheetId="1">#REF!</definedName>
    <definedName name="цена___0_17">#REF!</definedName>
    <definedName name="цена___0_18" localSheetId="1">#REF!</definedName>
    <definedName name="цена___0_18">#REF!</definedName>
    <definedName name="цена___0_19" localSheetId="1">#REF!</definedName>
    <definedName name="цена___0_19">#REF!</definedName>
    <definedName name="цена___0_20" localSheetId="1">#REF!</definedName>
    <definedName name="цена___0_20">#REF!</definedName>
    <definedName name="цена___0_3" localSheetId="1">#REF!</definedName>
    <definedName name="цена___0_3">#REF!</definedName>
    <definedName name="цена___0_4" localSheetId="1">#REF!</definedName>
    <definedName name="цена___0_4">#REF!</definedName>
    <definedName name="цена___0_5" localSheetId="1">#REF!</definedName>
    <definedName name="цена___0_5">#REF!</definedName>
    <definedName name="цена___0_7" localSheetId="1">#REF!</definedName>
    <definedName name="цена___0_7">#REF!</definedName>
    <definedName name="цена___0_8" localSheetId="1">#REF!</definedName>
    <definedName name="цена___0_8">#REF!</definedName>
    <definedName name="цена___0_9" localSheetId="1">#REF!</definedName>
    <definedName name="цена___0_9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___0___0" localSheetId="1">#REF!</definedName>
    <definedName name="цена___1___0___0">#REF!</definedName>
    <definedName name="цена___1___0___0_14" localSheetId="1">#REF!</definedName>
    <definedName name="цена___1___0___0_14">#REF!</definedName>
    <definedName name="цена___1___0___0_15" localSheetId="1">#REF!</definedName>
    <definedName name="цена___1___0___0_15">#REF!</definedName>
    <definedName name="цена___1___0___0_16" localSheetId="1">#REF!</definedName>
    <definedName name="цена___1___0___0_16">#REF!</definedName>
    <definedName name="цена___1___0___0_19" localSheetId="1">#REF!</definedName>
    <definedName name="цена___1___0___0_19">#REF!</definedName>
    <definedName name="цена___1___0___0_4" localSheetId="1">#REF!</definedName>
    <definedName name="цена___1___0___0_4">#REF!</definedName>
    <definedName name="цена___1___0_1" localSheetId="1">#REF!</definedName>
    <definedName name="цена___1___0_1">#REF!</definedName>
    <definedName name="цена___1___0_10" localSheetId="1">#REF!</definedName>
    <definedName name="цена___1___0_10">#REF!</definedName>
    <definedName name="цена___1___0_13" localSheetId="1">#REF!</definedName>
    <definedName name="цена___1___0_13">#REF!</definedName>
    <definedName name="цена___1___0_14" localSheetId="1">#REF!</definedName>
    <definedName name="цена___1___0_14">#REF!</definedName>
    <definedName name="цена___1___0_15" localSheetId="1">#REF!</definedName>
    <definedName name="цена___1___0_15">#REF!</definedName>
    <definedName name="цена___1___0_16" localSheetId="1">#REF!</definedName>
    <definedName name="цена___1___0_16">#REF!</definedName>
    <definedName name="цена___1___0_17" localSheetId="1">#REF!</definedName>
    <definedName name="цена___1___0_17">#REF!</definedName>
    <definedName name="цена___1___0_18" localSheetId="1">#REF!</definedName>
    <definedName name="цена___1___0_18">#REF!</definedName>
    <definedName name="цена___1___0_19" localSheetId="1">#REF!</definedName>
    <definedName name="цена___1___0_19">#REF!</definedName>
    <definedName name="цена___1___0_20" localSheetId="1">#REF!</definedName>
    <definedName name="цена___1___0_20">#REF!</definedName>
    <definedName name="цена___1___0_3" localSheetId="1">#REF!</definedName>
    <definedName name="цена___1___0_3">#REF!</definedName>
    <definedName name="цена___1___0_4" localSheetId="1">#REF!</definedName>
    <definedName name="цена___1___0_4">#REF!</definedName>
    <definedName name="цена___1___0_7" localSheetId="1">#REF!</definedName>
    <definedName name="цена___1___0_7">#REF!</definedName>
    <definedName name="цена___1___0_8" localSheetId="1">#REF!</definedName>
    <definedName name="цена___1___0_8">#REF!</definedName>
    <definedName name="цена___1___0_9" localSheetId="1">#REF!</definedName>
    <definedName name="цена___1___0_9">#REF!</definedName>
    <definedName name="цена___1___1" localSheetId="1">#REF!</definedName>
    <definedName name="цена___1___1">#REF!</definedName>
    <definedName name="цена___1___5" localSheetId="1">#REF!</definedName>
    <definedName name="цена___1___5">#REF!</definedName>
    <definedName name="цена___1___5_14" localSheetId="1">#REF!</definedName>
    <definedName name="цена___1___5_14">#REF!</definedName>
    <definedName name="цена___1___5_15" localSheetId="1">#REF!</definedName>
    <definedName name="цена___1___5_15">#REF!</definedName>
    <definedName name="цена___1___5_16" localSheetId="1">#REF!</definedName>
    <definedName name="цена___1___5_16">#REF!</definedName>
    <definedName name="цена___1___5_19" localSheetId="1">#REF!</definedName>
    <definedName name="цена___1___5_19">#REF!</definedName>
    <definedName name="цена___1___5_4" localSheetId="1">#REF!</definedName>
    <definedName name="цена___1___5_4">#REF!</definedName>
    <definedName name="цена___1_1" localSheetId="1">#REF!</definedName>
    <definedName name="цена___1_1">#REF!</definedName>
    <definedName name="цена___1_10" localSheetId="1">#REF!</definedName>
    <definedName name="цена___1_10">#REF!</definedName>
    <definedName name="цена___1_13" localSheetId="1">#REF!</definedName>
    <definedName name="цена___1_13">#REF!</definedName>
    <definedName name="цена___1_14" localSheetId="1">#REF!</definedName>
    <definedName name="цена___1_14">#REF!</definedName>
    <definedName name="цена___1_15" localSheetId="1">#REF!</definedName>
    <definedName name="цена___1_15">#REF!</definedName>
    <definedName name="цена___1_16" localSheetId="1">#REF!</definedName>
    <definedName name="цена___1_16">#REF!</definedName>
    <definedName name="цена___1_17" localSheetId="1">#REF!</definedName>
    <definedName name="цена___1_17">#REF!</definedName>
    <definedName name="цена___1_18" localSheetId="1">#REF!</definedName>
    <definedName name="цена___1_18">#REF!</definedName>
    <definedName name="цена___1_19" localSheetId="1">#REF!</definedName>
    <definedName name="цена___1_19">#REF!</definedName>
    <definedName name="цена___1_20" localSheetId="1">#REF!</definedName>
    <definedName name="цена___1_20">#REF!</definedName>
    <definedName name="цена___1_3" localSheetId="1">#REF!</definedName>
    <definedName name="цена___1_3">#REF!</definedName>
    <definedName name="цена___1_4" localSheetId="1">#REF!</definedName>
    <definedName name="цена___1_4">#REF!</definedName>
    <definedName name="цена___1_5" localSheetId="1">#REF!</definedName>
    <definedName name="цена___1_5">#REF!</definedName>
    <definedName name="цена___1_7" localSheetId="1">#REF!</definedName>
    <definedName name="цена___1_7">#REF!</definedName>
    <definedName name="цена___1_8" localSheetId="1">#REF!</definedName>
    <definedName name="цена___1_8">#REF!</definedName>
    <definedName name="цена___1_9" localSheetId="1">#REF!</definedName>
    <definedName name="цена___1_9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0___0___0" localSheetId="1">#REF!</definedName>
    <definedName name="цена___10___0___0___0">#REF!</definedName>
    <definedName name="цена___10___0___0___0_14" localSheetId="1">#REF!</definedName>
    <definedName name="цена___10___0___0___0_14">#REF!</definedName>
    <definedName name="цена___10___0___0___0_15" localSheetId="1">#REF!</definedName>
    <definedName name="цена___10___0___0___0_15">#REF!</definedName>
    <definedName name="цена___10___0___0___0_16" localSheetId="1">#REF!</definedName>
    <definedName name="цена___10___0___0___0_16">#REF!</definedName>
    <definedName name="цена___10___0___0___0_19" localSheetId="1">#REF!</definedName>
    <definedName name="цена___10___0___0___0_19">#REF!</definedName>
    <definedName name="цена___10___0___0___0_4" localSheetId="1">#REF!</definedName>
    <definedName name="цена___10___0___0___0_4">#REF!</definedName>
    <definedName name="цена___10___0___0_1" localSheetId="1">#REF!</definedName>
    <definedName name="цена___10___0___0_1">#REF!</definedName>
    <definedName name="цена___10___0___0_10" localSheetId="1">#REF!</definedName>
    <definedName name="цена___10___0___0_10">#REF!</definedName>
    <definedName name="цена___10___0___0_13" localSheetId="1">#REF!</definedName>
    <definedName name="цена___10___0___0_13">#REF!</definedName>
    <definedName name="цена___10___0___0_14" localSheetId="1">#REF!</definedName>
    <definedName name="цена___10___0___0_14">#REF!</definedName>
    <definedName name="цена___10___0___0_15" localSheetId="1">#REF!</definedName>
    <definedName name="цена___10___0___0_15">#REF!</definedName>
    <definedName name="цена___10___0___0_16" localSheetId="1">#REF!</definedName>
    <definedName name="цена___10___0___0_16">#REF!</definedName>
    <definedName name="цена___10___0___0_17" localSheetId="1">#REF!</definedName>
    <definedName name="цена___10___0___0_17">#REF!</definedName>
    <definedName name="цена___10___0___0_18" localSheetId="1">#REF!</definedName>
    <definedName name="цена___10___0___0_18">#REF!</definedName>
    <definedName name="цена___10___0___0_19" localSheetId="1">#REF!</definedName>
    <definedName name="цена___10___0___0_19">#REF!</definedName>
    <definedName name="цена___10___0___0_20" localSheetId="1">#REF!</definedName>
    <definedName name="цена___10___0___0_20">#REF!</definedName>
    <definedName name="цена___10___0___0_3" localSheetId="1">#REF!</definedName>
    <definedName name="цена___10___0___0_3">#REF!</definedName>
    <definedName name="цена___10___0___0_4" localSheetId="1">#REF!</definedName>
    <definedName name="цена___10___0___0_4">#REF!</definedName>
    <definedName name="цена___10___0___0_7" localSheetId="1">#REF!</definedName>
    <definedName name="цена___10___0___0_7">#REF!</definedName>
    <definedName name="цена___10___0___0_8" localSheetId="1">#REF!</definedName>
    <definedName name="цена___10___0___0_8">#REF!</definedName>
    <definedName name="цена___10___0___0_9" localSheetId="1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 localSheetId="1">#REF!</definedName>
    <definedName name="цена___10___0_14">#REF!</definedName>
    <definedName name="цена___10___0_3">NA()</definedName>
    <definedName name="цена___10___0_5">NA()</definedName>
    <definedName name="цена___10___1" localSheetId="1">#REF!</definedName>
    <definedName name="цена___10___1">#REF!</definedName>
    <definedName name="цена___10___1_13" localSheetId="1">#REF!</definedName>
    <definedName name="цена___10___1_13">#REF!</definedName>
    <definedName name="цена___10___1_15" localSheetId="1">#REF!</definedName>
    <definedName name="цена___10___1_15">#REF!</definedName>
    <definedName name="цена___10___1_16" localSheetId="1">#REF!</definedName>
    <definedName name="цена___10___1_16">#REF!</definedName>
    <definedName name="цена___10___1_17" localSheetId="1">#REF!</definedName>
    <definedName name="цена___10___1_17">#REF!</definedName>
    <definedName name="цена___10___1_18" localSheetId="1">#REF!</definedName>
    <definedName name="цена___10___1_18">#REF!</definedName>
    <definedName name="цена___10___1_19" localSheetId="1">#REF!</definedName>
    <definedName name="цена___10___1_19">#REF!</definedName>
    <definedName name="цена___10___1_20" localSheetId="1">#REF!</definedName>
    <definedName name="цена___10___1_20">#REF!</definedName>
    <definedName name="цена___10___1_3" localSheetId="1">#REF!</definedName>
    <definedName name="цена___10___1_3">#REF!</definedName>
    <definedName name="цена___10___1_4" localSheetId="1">#REF!</definedName>
    <definedName name="цена___10___1_4">#REF!</definedName>
    <definedName name="цена___10___10" localSheetId="1">#REF!</definedName>
    <definedName name="цена___10___10">#REF!</definedName>
    <definedName name="цена___10___10_13" localSheetId="1">#REF!</definedName>
    <definedName name="цена___10___10_13">#REF!</definedName>
    <definedName name="цена___10___10_15" localSheetId="1">#REF!</definedName>
    <definedName name="цена___10___10_15">#REF!</definedName>
    <definedName name="цена___10___10_16" localSheetId="1">#REF!</definedName>
    <definedName name="цена___10___10_16">#REF!</definedName>
    <definedName name="цена___10___10_17" localSheetId="1">#REF!</definedName>
    <definedName name="цена___10___10_17">#REF!</definedName>
    <definedName name="цена___10___10_18" localSheetId="1">#REF!</definedName>
    <definedName name="цена___10___10_18">#REF!</definedName>
    <definedName name="цена___10___10_19" localSheetId="1">#REF!</definedName>
    <definedName name="цена___10___10_19">#REF!</definedName>
    <definedName name="цена___10___10_20" localSheetId="1">#REF!</definedName>
    <definedName name="цена___10___10_20">#REF!</definedName>
    <definedName name="цена___10___10_3" localSheetId="1">#REF!</definedName>
    <definedName name="цена___10___10_3">#REF!</definedName>
    <definedName name="цена___10___10_4" localSheetId="1">#REF!</definedName>
    <definedName name="цена___10___10_4">#REF!</definedName>
    <definedName name="цена___10___12" localSheetId="1">#REF!</definedName>
    <definedName name="цена___10___12">#REF!</definedName>
    <definedName name="цена___10___12_13" localSheetId="1">#REF!</definedName>
    <definedName name="цена___10___12_13">#REF!</definedName>
    <definedName name="цена___10___12_15" localSheetId="1">#REF!</definedName>
    <definedName name="цена___10___12_15">#REF!</definedName>
    <definedName name="цена___10___12_16" localSheetId="1">#REF!</definedName>
    <definedName name="цена___10___12_16">#REF!</definedName>
    <definedName name="цена___10___12_17" localSheetId="1">#REF!</definedName>
    <definedName name="цена___10___12_17">#REF!</definedName>
    <definedName name="цена___10___12_18" localSheetId="1">#REF!</definedName>
    <definedName name="цена___10___12_18">#REF!</definedName>
    <definedName name="цена___10___12_19" localSheetId="1">#REF!</definedName>
    <definedName name="цена___10___12_19">#REF!</definedName>
    <definedName name="цена___10___12_20" localSheetId="1">#REF!</definedName>
    <definedName name="цена___10___12_20">#REF!</definedName>
    <definedName name="цена___10___12_3" localSheetId="1">#REF!</definedName>
    <definedName name="цена___10___12_3">#REF!</definedName>
    <definedName name="цена___10___12_4" localSheetId="1">#REF!</definedName>
    <definedName name="цена___10___12_4">#REF!</definedName>
    <definedName name="цена___10___2">NA()</definedName>
    <definedName name="цена___10___4">NA()</definedName>
    <definedName name="цена___10___5" localSheetId="1">#REF!</definedName>
    <definedName name="цена___10___5">#REF!</definedName>
    <definedName name="цена___10___5_14" localSheetId="1">#REF!</definedName>
    <definedName name="цена___10___5_14">#REF!</definedName>
    <definedName name="цена___10___5_15" localSheetId="1">#REF!</definedName>
    <definedName name="цена___10___5_15">#REF!</definedName>
    <definedName name="цена___10___5_16" localSheetId="1">#REF!</definedName>
    <definedName name="цена___10___5_16">#REF!</definedName>
    <definedName name="цена___10___5_19" localSheetId="1">#REF!</definedName>
    <definedName name="цена___10___5_19">#REF!</definedName>
    <definedName name="цена___10___5_4" localSheetId="1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 localSheetId="1">#REF!</definedName>
    <definedName name="цена___10_1_15">#REF!</definedName>
    <definedName name="цена___10_10" localSheetId="1">#REF!</definedName>
    <definedName name="цена___10_10">#REF!</definedName>
    <definedName name="цена___10_13" localSheetId="1">#REF!</definedName>
    <definedName name="цена___10_13">#REF!</definedName>
    <definedName name="цена___10_14">NA()</definedName>
    <definedName name="цена___10_15" localSheetId="1">#REF!</definedName>
    <definedName name="цена___10_15">#REF!</definedName>
    <definedName name="цена___10_16" localSheetId="1">#REF!</definedName>
    <definedName name="цена___10_16">#REF!</definedName>
    <definedName name="цена___10_17" localSheetId="1">#REF!</definedName>
    <definedName name="цена___10_17">#REF!</definedName>
    <definedName name="цена___10_18" localSheetId="1">#REF!</definedName>
    <definedName name="цена___10_18">#REF!</definedName>
    <definedName name="цена___10_19" localSheetId="1">#REF!</definedName>
    <definedName name="цена___10_19">#REF!</definedName>
    <definedName name="цена___10_20" localSheetId="1">#REF!</definedName>
    <definedName name="цена___10_20">#REF!</definedName>
    <definedName name="цена___10_3" localSheetId="1">#REF!</definedName>
    <definedName name="цена___10_3">#REF!</definedName>
    <definedName name="цена___10_4" localSheetId="1">#REF!</definedName>
    <definedName name="цена___10_4">#REF!</definedName>
    <definedName name="цена___10_5" localSheetId="1">#REF!</definedName>
    <definedName name="цена___10_5">#REF!</definedName>
    <definedName name="цена___10_7" localSheetId="1">#REF!</definedName>
    <definedName name="цена___10_7">#REF!</definedName>
    <definedName name="цена___10_8" localSheetId="1">#REF!</definedName>
    <definedName name="цена___10_8">#REF!</definedName>
    <definedName name="цена___10_9" localSheetId="1">#REF!</definedName>
    <definedName name="цена___10_9">#REF!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10_13" localSheetId="1">#REF!</definedName>
    <definedName name="цена___11___10_13">#REF!</definedName>
    <definedName name="цена___11___10_15" localSheetId="1">#REF!</definedName>
    <definedName name="цена___11___10_15">#REF!</definedName>
    <definedName name="цена___11___10_16" localSheetId="1">#REF!</definedName>
    <definedName name="цена___11___10_16">#REF!</definedName>
    <definedName name="цена___11___10_17" localSheetId="1">#REF!</definedName>
    <definedName name="цена___11___10_17">#REF!</definedName>
    <definedName name="цена___11___10_18" localSheetId="1">#REF!</definedName>
    <definedName name="цена___11___10_18">#REF!</definedName>
    <definedName name="цена___11___10_19" localSheetId="1">#REF!</definedName>
    <definedName name="цена___11___10_19">#REF!</definedName>
    <definedName name="цена___11___10_20" localSheetId="1">#REF!</definedName>
    <definedName name="цена___11___10_20">#REF!</definedName>
    <definedName name="цена___11___10_3" localSheetId="1">#REF!</definedName>
    <definedName name="цена___11___10_3">#REF!</definedName>
    <definedName name="цена___11___10_4" localSheetId="1">#REF!</definedName>
    <definedName name="цена___11___10_4">#REF!</definedName>
    <definedName name="цена___11___2" localSheetId="1">#REF!</definedName>
    <definedName name="цена___11___2">#REF!</definedName>
    <definedName name="цена___11___2_13" localSheetId="1">#REF!</definedName>
    <definedName name="цена___11___2_13">#REF!</definedName>
    <definedName name="цена___11___2_15" localSheetId="1">#REF!</definedName>
    <definedName name="цена___11___2_15">#REF!</definedName>
    <definedName name="цена___11___2_16" localSheetId="1">#REF!</definedName>
    <definedName name="цена___11___2_16">#REF!</definedName>
    <definedName name="цена___11___2_17" localSheetId="1">#REF!</definedName>
    <definedName name="цена___11___2_17">#REF!</definedName>
    <definedName name="цена___11___2_18" localSheetId="1">#REF!</definedName>
    <definedName name="цена___11___2_18">#REF!</definedName>
    <definedName name="цена___11___2_19" localSheetId="1">#REF!</definedName>
    <definedName name="цена___11___2_19">#REF!</definedName>
    <definedName name="цена___11___2_20" localSheetId="1">#REF!</definedName>
    <definedName name="цена___11___2_20">#REF!</definedName>
    <definedName name="цена___11___2_3" localSheetId="1">#REF!</definedName>
    <definedName name="цена___11___2_3">#REF!</definedName>
    <definedName name="цена___11___2_4" localSheetId="1">#REF!</definedName>
    <definedName name="цена___11___2_4">#REF!</definedName>
    <definedName name="цена___11___4" localSheetId="1">#REF!</definedName>
    <definedName name="цена___11___4">#REF!</definedName>
    <definedName name="цена___11___4_13" localSheetId="1">#REF!</definedName>
    <definedName name="цена___11___4_13">#REF!</definedName>
    <definedName name="цена___11___4_15" localSheetId="1">#REF!</definedName>
    <definedName name="цена___11___4_15">#REF!</definedName>
    <definedName name="цена___11___4_16" localSheetId="1">#REF!</definedName>
    <definedName name="цена___11___4_16">#REF!</definedName>
    <definedName name="цена___11___4_17" localSheetId="1">#REF!</definedName>
    <definedName name="цена___11___4_17">#REF!</definedName>
    <definedName name="цена___11___4_18" localSheetId="1">#REF!</definedName>
    <definedName name="цена___11___4_18">#REF!</definedName>
    <definedName name="цена___11___4_19" localSheetId="1">#REF!</definedName>
    <definedName name="цена___11___4_19">#REF!</definedName>
    <definedName name="цена___11___4_20" localSheetId="1">#REF!</definedName>
    <definedName name="цена___11___4_20">#REF!</definedName>
    <definedName name="цена___11___4_3" localSheetId="1">#REF!</definedName>
    <definedName name="цена___11___4_3">#REF!</definedName>
    <definedName name="цена___11___4_4" localSheetId="1">#REF!</definedName>
    <definedName name="цена___11___4_4">#REF!</definedName>
    <definedName name="цена___11___6" localSheetId="1">#REF!</definedName>
    <definedName name="цена___11___6">#REF!</definedName>
    <definedName name="цена___11___6_13" localSheetId="1">#REF!</definedName>
    <definedName name="цена___11___6_13">#REF!</definedName>
    <definedName name="цена___11___6_15" localSheetId="1">#REF!</definedName>
    <definedName name="цена___11___6_15">#REF!</definedName>
    <definedName name="цена___11___6_16" localSheetId="1">#REF!</definedName>
    <definedName name="цена___11___6_16">#REF!</definedName>
    <definedName name="цена___11___6_17" localSheetId="1">#REF!</definedName>
    <definedName name="цена___11___6_17">#REF!</definedName>
    <definedName name="цена___11___6_18" localSheetId="1">#REF!</definedName>
    <definedName name="цена___11___6_18">#REF!</definedName>
    <definedName name="цена___11___6_19" localSheetId="1">#REF!</definedName>
    <definedName name="цена___11___6_19">#REF!</definedName>
    <definedName name="цена___11___6_20" localSheetId="1">#REF!</definedName>
    <definedName name="цена___11___6_20">#REF!</definedName>
    <definedName name="цена___11___6_3" localSheetId="1">#REF!</definedName>
    <definedName name="цена___11___6_3">#REF!</definedName>
    <definedName name="цена___11___6_4" localSheetId="1">#REF!</definedName>
    <definedName name="цена___11___6_4">#REF!</definedName>
    <definedName name="цена___11___8" localSheetId="1">#REF!</definedName>
    <definedName name="цена___11___8">#REF!</definedName>
    <definedName name="цена___11___8_13" localSheetId="1">#REF!</definedName>
    <definedName name="цена___11___8_13">#REF!</definedName>
    <definedName name="цена___11___8_15" localSheetId="1">#REF!</definedName>
    <definedName name="цена___11___8_15">#REF!</definedName>
    <definedName name="цена___11___8_16" localSheetId="1">#REF!</definedName>
    <definedName name="цена___11___8_16">#REF!</definedName>
    <definedName name="цена___11___8_17" localSheetId="1">#REF!</definedName>
    <definedName name="цена___11___8_17">#REF!</definedName>
    <definedName name="цена___11___8_18" localSheetId="1">#REF!</definedName>
    <definedName name="цена___11___8_18">#REF!</definedName>
    <definedName name="цена___11___8_19" localSheetId="1">#REF!</definedName>
    <definedName name="цена___11___8_19">#REF!</definedName>
    <definedName name="цена___11___8_20" localSheetId="1">#REF!</definedName>
    <definedName name="цена___11___8_20">#REF!</definedName>
    <definedName name="цена___11___8_3" localSheetId="1">#REF!</definedName>
    <definedName name="цена___11___8_3">#REF!</definedName>
    <definedName name="цена___11___8_4" localSheetId="1">#REF!</definedName>
    <definedName name="цена___11___8_4">#REF!</definedName>
    <definedName name="цена___11_1" localSheetId="1">#REF!</definedName>
    <definedName name="цена___11_1">#REF!</definedName>
    <definedName name="цена___11_10" localSheetId="1">#REF!</definedName>
    <definedName name="цена___11_10">#REF!</definedName>
    <definedName name="цена___11_13" localSheetId="1">#REF!</definedName>
    <definedName name="цена___11_13">#REF!</definedName>
    <definedName name="цена___11_14" localSheetId="1">#REF!</definedName>
    <definedName name="цена___11_14">#REF!</definedName>
    <definedName name="цена___11_15" localSheetId="1">#REF!</definedName>
    <definedName name="цена___11_15">#REF!</definedName>
    <definedName name="цена___11_16" localSheetId="1">#REF!</definedName>
    <definedName name="цена___11_16">#REF!</definedName>
    <definedName name="цена___11_17" localSheetId="1">#REF!</definedName>
    <definedName name="цена___11_17">#REF!</definedName>
    <definedName name="цена___11_18" localSheetId="1">#REF!</definedName>
    <definedName name="цена___11_18">#REF!</definedName>
    <definedName name="цена___11_19" localSheetId="1">#REF!</definedName>
    <definedName name="цена___11_19">#REF!</definedName>
    <definedName name="цена___11_20" localSheetId="1">#REF!</definedName>
    <definedName name="цена___11_20">#REF!</definedName>
    <definedName name="цена___11_3" localSheetId="1">#REF!</definedName>
    <definedName name="цена___11_3">#REF!</definedName>
    <definedName name="цена___11_4" localSheetId="1">#REF!</definedName>
    <definedName name="цена___11_4">#REF!</definedName>
    <definedName name="цена___11_7" localSheetId="1">#REF!</definedName>
    <definedName name="цена___11_7">#REF!</definedName>
    <definedName name="цена___11_8" localSheetId="1">#REF!</definedName>
    <definedName name="цена___11_8">#REF!</definedName>
    <definedName name="цена___11_9" localSheetId="1">#REF!</definedName>
    <definedName name="цена___11_9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0___0___0___0" localSheetId="1">#REF!</definedName>
    <definedName name="цена___2___0___0___0___0">#REF!</definedName>
    <definedName name="цена___2___0___0___0___0_14" localSheetId="1">#REF!</definedName>
    <definedName name="цена___2___0___0___0___0_14">#REF!</definedName>
    <definedName name="цена___2___0___0___0___0_15" localSheetId="1">#REF!</definedName>
    <definedName name="цена___2___0___0___0___0_15">#REF!</definedName>
    <definedName name="цена___2___0___0___0___0_16" localSheetId="1">#REF!</definedName>
    <definedName name="цена___2___0___0___0___0_16">#REF!</definedName>
    <definedName name="цена___2___0___0___0___0_19" localSheetId="1">#REF!</definedName>
    <definedName name="цена___2___0___0___0___0_19">#REF!</definedName>
    <definedName name="цена___2___0___0___0___0_4" localSheetId="1">#REF!</definedName>
    <definedName name="цена___2___0___0___0___0_4">#REF!</definedName>
    <definedName name="цена___2___0___0___0_1" localSheetId="1">#REF!</definedName>
    <definedName name="цена___2___0___0___0_1">#REF!</definedName>
    <definedName name="цена___2___0___0___0_10" localSheetId="1">#REF!</definedName>
    <definedName name="цена___2___0___0___0_10">#REF!</definedName>
    <definedName name="цена___2___0___0___0_13" localSheetId="1">#REF!</definedName>
    <definedName name="цена___2___0___0___0_13">#REF!</definedName>
    <definedName name="цена___2___0___0___0_14" localSheetId="1">#REF!</definedName>
    <definedName name="цена___2___0___0___0_14">#REF!</definedName>
    <definedName name="цена___2___0___0___0_15" localSheetId="1">#REF!</definedName>
    <definedName name="цена___2___0___0___0_15">#REF!</definedName>
    <definedName name="цена___2___0___0___0_16" localSheetId="1">#REF!</definedName>
    <definedName name="цена___2___0___0___0_16">#REF!</definedName>
    <definedName name="цена___2___0___0___0_17" localSheetId="1">#REF!</definedName>
    <definedName name="цена___2___0___0___0_17">#REF!</definedName>
    <definedName name="цена___2___0___0___0_18" localSheetId="1">#REF!</definedName>
    <definedName name="цена___2___0___0___0_18">#REF!</definedName>
    <definedName name="цена___2___0___0___0_19" localSheetId="1">#REF!</definedName>
    <definedName name="цена___2___0___0___0_19">#REF!</definedName>
    <definedName name="цена___2___0___0___0_20" localSheetId="1">#REF!</definedName>
    <definedName name="цена___2___0___0___0_20">#REF!</definedName>
    <definedName name="цена___2___0___0___0_3" localSheetId="1">#REF!</definedName>
    <definedName name="цена___2___0___0___0_3">#REF!</definedName>
    <definedName name="цена___2___0___0___0_4" localSheetId="1">#REF!</definedName>
    <definedName name="цена___2___0___0___0_4">#REF!</definedName>
    <definedName name="цена___2___0___0___0_7" localSheetId="1">#REF!</definedName>
    <definedName name="цена___2___0___0___0_7">#REF!</definedName>
    <definedName name="цена___2___0___0___0_8" localSheetId="1">#REF!</definedName>
    <definedName name="цена___2___0___0___0_8">#REF!</definedName>
    <definedName name="цена___2___0___0___0_9" localSheetId="1">#REF!</definedName>
    <definedName name="цена___2___0___0___0_9">#REF!</definedName>
    <definedName name="цена___2___0___0___1" localSheetId="1">#REF!</definedName>
    <definedName name="цена___2___0___0___1">#REF!</definedName>
    <definedName name="цена___2___0___0___3" localSheetId="1">#REF!</definedName>
    <definedName name="цена___2___0___0___3">#REF!</definedName>
    <definedName name="цена___2___0___0___3_15" localSheetId="1">#REF!</definedName>
    <definedName name="цена___2___0___0___3_15">#REF!</definedName>
    <definedName name="цена___2___0___0___3_16" localSheetId="1">#REF!</definedName>
    <definedName name="цена___2___0___0___3_16">#REF!</definedName>
    <definedName name="цена___2___0___0___3_19" localSheetId="1">#REF!</definedName>
    <definedName name="цена___2___0___0___3_19">#REF!</definedName>
    <definedName name="цена___2___0___0___3_4" localSheetId="1">#REF!</definedName>
    <definedName name="цена___2___0___0___3_4">#REF!</definedName>
    <definedName name="цена___2___0___0___5" localSheetId="1">#REF!</definedName>
    <definedName name="цена___2___0___0___5">#REF!</definedName>
    <definedName name="цена___2___0___0_1" localSheetId="1">#REF!</definedName>
    <definedName name="цена___2___0___0_1">#REF!</definedName>
    <definedName name="цена___2___0___0_10" localSheetId="1">#REF!</definedName>
    <definedName name="цена___2___0___0_10">#REF!</definedName>
    <definedName name="цена___2___0___0_13" localSheetId="1">#REF!</definedName>
    <definedName name="цена___2___0___0_13">#REF!</definedName>
    <definedName name="цена___2___0___0_14" localSheetId="1">#REF!</definedName>
    <definedName name="цена___2___0___0_14">#REF!</definedName>
    <definedName name="цена___2___0___0_15" localSheetId="1">#REF!</definedName>
    <definedName name="цена___2___0___0_15">#REF!</definedName>
    <definedName name="цена___2___0___0_16" localSheetId="1">#REF!</definedName>
    <definedName name="цена___2___0___0_16">#REF!</definedName>
    <definedName name="цена___2___0___0_17" localSheetId="1">#REF!</definedName>
    <definedName name="цена___2___0___0_17">#REF!</definedName>
    <definedName name="цена___2___0___0_18" localSheetId="1">#REF!</definedName>
    <definedName name="цена___2___0___0_18">#REF!</definedName>
    <definedName name="цена___2___0___0_19" localSheetId="1">#REF!</definedName>
    <definedName name="цена___2___0___0_19">#REF!</definedName>
    <definedName name="цена___2___0___0_20" localSheetId="1">#REF!</definedName>
    <definedName name="цена___2___0___0_20">#REF!</definedName>
    <definedName name="цена___2___0___0_3" localSheetId="1">#REF!</definedName>
    <definedName name="цена___2___0___0_3">#REF!</definedName>
    <definedName name="цена___2___0___0_4" localSheetId="1">#REF!</definedName>
    <definedName name="цена___2___0___0_4">#REF!</definedName>
    <definedName name="цена___2___0___0_5" localSheetId="1">#REF!</definedName>
    <definedName name="цена___2___0___0_5">#REF!</definedName>
    <definedName name="цена___2___0___0_7" localSheetId="1">#REF!</definedName>
    <definedName name="цена___2___0___0_7">#REF!</definedName>
    <definedName name="цена___2___0___0_8" localSheetId="1">#REF!</definedName>
    <definedName name="цена___2___0___0_8">#REF!</definedName>
    <definedName name="цена___2___0___0_9" localSheetId="1">#REF!</definedName>
    <definedName name="цена___2___0___0_9">#REF!</definedName>
    <definedName name="цена___2___0___1" localSheetId="1">#REF!</definedName>
    <definedName name="цена___2___0___1">#REF!</definedName>
    <definedName name="цена___2___0___3" localSheetId="1">#REF!</definedName>
    <definedName name="цена___2___0___3">#REF!</definedName>
    <definedName name="цена___2___0___3_15" localSheetId="1">#REF!</definedName>
    <definedName name="цена___2___0___3_15">#REF!</definedName>
    <definedName name="цена___2___0___3_16" localSheetId="1">#REF!</definedName>
    <definedName name="цена___2___0___3_16">#REF!</definedName>
    <definedName name="цена___2___0___3_19" localSheetId="1">#REF!</definedName>
    <definedName name="цена___2___0___3_19">#REF!</definedName>
    <definedName name="цена___2___0___3_4" localSheetId="1">#REF!</definedName>
    <definedName name="цена___2___0___3_4">#REF!</definedName>
    <definedName name="цена___2___0___5" localSheetId="1">#REF!</definedName>
    <definedName name="цена___2___0___5">#REF!</definedName>
    <definedName name="цена___2___0___5_14" localSheetId="1">#REF!</definedName>
    <definedName name="цена___2___0___5_14">#REF!</definedName>
    <definedName name="цена___2___0___5_15" localSheetId="1">#REF!</definedName>
    <definedName name="цена___2___0___5_15">#REF!</definedName>
    <definedName name="цена___2___0___5_16" localSheetId="1">#REF!</definedName>
    <definedName name="цена___2___0___5_16">#REF!</definedName>
    <definedName name="цена___2___0___5_19" localSheetId="1">#REF!</definedName>
    <definedName name="цена___2___0___5_19">#REF!</definedName>
    <definedName name="цена___2___0___5_4" localSheetId="1">#REF!</definedName>
    <definedName name="цена___2___0___5_4">#REF!</definedName>
    <definedName name="цена___2___0___6" localSheetId="1">#REF!</definedName>
    <definedName name="цена___2___0___6">#REF!</definedName>
    <definedName name="цена___2___0___6_15" localSheetId="1">#REF!</definedName>
    <definedName name="цена___2___0___6_15">#REF!</definedName>
    <definedName name="цена___2___0___6_16" localSheetId="1">#REF!</definedName>
    <definedName name="цена___2___0___6_16">#REF!</definedName>
    <definedName name="цена___2___0___6_19" localSheetId="1">#REF!</definedName>
    <definedName name="цена___2___0___6_19">#REF!</definedName>
    <definedName name="цена___2___0___6_4" localSheetId="1">#REF!</definedName>
    <definedName name="цена___2___0___6_4">#REF!</definedName>
    <definedName name="цена___2___0___7" localSheetId="1">#REF!</definedName>
    <definedName name="цена___2___0___7">#REF!</definedName>
    <definedName name="цена___2___0___7_15" localSheetId="1">#REF!</definedName>
    <definedName name="цена___2___0___7_15">#REF!</definedName>
    <definedName name="цена___2___0___7_16" localSheetId="1">#REF!</definedName>
    <definedName name="цена___2___0___7_16">#REF!</definedName>
    <definedName name="цена___2___0___7_19" localSheetId="1">#REF!</definedName>
    <definedName name="цена___2___0___7_19">#REF!</definedName>
    <definedName name="цена___2___0___7_4" localSheetId="1">#REF!</definedName>
    <definedName name="цена___2___0___7_4">#REF!</definedName>
    <definedName name="цена___2___0___8" localSheetId="1">#REF!</definedName>
    <definedName name="цена___2___0___8">#REF!</definedName>
    <definedName name="цена___2___0___8_15" localSheetId="1">#REF!</definedName>
    <definedName name="цена___2___0___8_15">#REF!</definedName>
    <definedName name="цена___2___0___8_16" localSheetId="1">#REF!</definedName>
    <definedName name="цена___2___0___8_16">#REF!</definedName>
    <definedName name="цена___2___0___8_19" localSheetId="1">#REF!</definedName>
    <definedName name="цена___2___0___8_19">#REF!</definedName>
    <definedName name="цена___2___0___8_4" localSheetId="1">#REF!</definedName>
    <definedName name="цена___2___0___8_4">#REF!</definedName>
    <definedName name="цена___2___0___9" localSheetId="1">#REF!</definedName>
    <definedName name="цена___2___0___9">#REF!</definedName>
    <definedName name="цена___2___0___9_15" localSheetId="1">#REF!</definedName>
    <definedName name="цена___2___0___9_15">#REF!</definedName>
    <definedName name="цена___2___0___9_16" localSheetId="1">#REF!</definedName>
    <definedName name="цена___2___0___9_16">#REF!</definedName>
    <definedName name="цена___2___0___9_19" localSheetId="1">#REF!</definedName>
    <definedName name="цена___2___0___9_19">#REF!</definedName>
    <definedName name="цена___2___0___9_4" localSheetId="1">#REF!</definedName>
    <definedName name="цена___2___0___9_4">#REF!</definedName>
    <definedName name="цена___2___0_1" localSheetId="1">#REF!</definedName>
    <definedName name="цена___2___0_1">#REF!</definedName>
    <definedName name="цена___2___0_10" localSheetId="1">#REF!</definedName>
    <definedName name="цена___2___0_10">#REF!</definedName>
    <definedName name="цена___2___0_13" localSheetId="1">#REF!</definedName>
    <definedName name="цена___2___0_13">#REF!</definedName>
    <definedName name="цена___2___0_14" localSheetId="1">#REF!</definedName>
    <definedName name="цена___2___0_14">#REF!</definedName>
    <definedName name="цена___2___0_15" localSheetId="1">#REF!</definedName>
    <definedName name="цена___2___0_15">#REF!</definedName>
    <definedName name="цена___2___0_16" localSheetId="1">#REF!</definedName>
    <definedName name="цена___2___0_16">#REF!</definedName>
    <definedName name="цена___2___0_17" localSheetId="1">#REF!</definedName>
    <definedName name="цена___2___0_17">#REF!</definedName>
    <definedName name="цена___2___0_18" localSheetId="1">#REF!</definedName>
    <definedName name="цена___2___0_18">#REF!</definedName>
    <definedName name="цена___2___0_19" localSheetId="1">#REF!</definedName>
    <definedName name="цена___2___0_19">#REF!</definedName>
    <definedName name="цена___2___0_20" localSheetId="1">#REF!</definedName>
    <definedName name="цена___2___0_20">#REF!</definedName>
    <definedName name="цена___2___0_3" localSheetId="1">#REF!</definedName>
    <definedName name="цена___2___0_3">#REF!</definedName>
    <definedName name="цена___2___0_4" localSheetId="1">#REF!</definedName>
    <definedName name="цена___2___0_4">#REF!</definedName>
    <definedName name="цена___2___0_5" localSheetId="1">#REF!</definedName>
    <definedName name="цена___2___0_5">#REF!</definedName>
    <definedName name="цена___2___0_7" localSheetId="1">#REF!</definedName>
    <definedName name="цена___2___0_7">#REF!</definedName>
    <definedName name="цена___2___0_8" localSheetId="1">#REF!</definedName>
    <definedName name="цена___2___0_8">#REF!</definedName>
    <definedName name="цена___2___0_9" localSheetId="1">#REF!</definedName>
    <definedName name="цена___2___0_9">#REF!</definedName>
    <definedName name="цена___2___1" localSheetId="1">#REF!</definedName>
    <definedName name="цена___2___1">#REF!</definedName>
    <definedName name="цена___2___1___0" localSheetId="1">#REF!</definedName>
    <definedName name="цена___2___1___0">#REF!</definedName>
    <definedName name="цена___2___1___0_15" localSheetId="1">#REF!</definedName>
    <definedName name="цена___2___1___0_15">#REF!</definedName>
    <definedName name="цена___2___1___0_16" localSheetId="1">#REF!</definedName>
    <definedName name="цена___2___1___0_16">#REF!</definedName>
    <definedName name="цена___2___1___0_19" localSheetId="1">#REF!</definedName>
    <definedName name="цена___2___1___0_19">#REF!</definedName>
    <definedName name="цена___2___1___0_4" localSheetId="1">#REF!</definedName>
    <definedName name="цена___2___1___0_4">#REF!</definedName>
    <definedName name="цена___2___1_13" localSheetId="1">#REF!</definedName>
    <definedName name="цена___2___1_13">#REF!</definedName>
    <definedName name="цена___2___1_14" localSheetId="1">#REF!</definedName>
    <definedName name="цена___2___1_14">#REF!</definedName>
    <definedName name="цена___2___1_15" localSheetId="1">#REF!</definedName>
    <definedName name="цена___2___1_15">#REF!</definedName>
    <definedName name="цена___2___1_16" localSheetId="1">#REF!</definedName>
    <definedName name="цена___2___1_16">#REF!</definedName>
    <definedName name="цена___2___1_17" localSheetId="1">#REF!</definedName>
    <definedName name="цена___2___1_17">#REF!</definedName>
    <definedName name="цена___2___1_18" localSheetId="1">#REF!</definedName>
    <definedName name="цена___2___1_18">#REF!</definedName>
    <definedName name="цена___2___1_19" localSheetId="1">#REF!</definedName>
    <definedName name="цена___2___1_19">#REF!</definedName>
    <definedName name="цена___2___1_20" localSheetId="1">#REF!</definedName>
    <definedName name="цена___2___1_20">#REF!</definedName>
    <definedName name="цена___2___1_3" localSheetId="1">#REF!</definedName>
    <definedName name="цена___2___1_3">#REF!</definedName>
    <definedName name="цена___2___1_4" localSheetId="1">#REF!</definedName>
    <definedName name="цена___2___1_4">#REF!</definedName>
    <definedName name="цена___2___10" localSheetId="1">#REF!</definedName>
    <definedName name="цена___2___10">#REF!</definedName>
    <definedName name="цена___2___10_1" localSheetId="1">#REF!</definedName>
    <definedName name="цена___2___10_1">#REF!</definedName>
    <definedName name="цена___2___10_10" localSheetId="1">#REF!</definedName>
    <definedName name="цена___2___10_10">#REF!</definedName>
    <definedName name="цена___2___10_13" localSheetId="1">#REF!</definedName>
    <definedName name="цена___2___10_13">#REF!</definedName>
    <definedName name="цена___2___10_14" localSheetId="1">#REF!</definedName>
    <definedName name="цена___2___10_14">#REF!</definedName>
    <definedName name="цена___2___10_15" localSheetId="1">#REF!</definedName>
    <definedName name="цена___2___10_15">#REF!</definedName>
    <definedName name="цена___2___10_16" localSheetId="1">#REF!</definedName>
    <definedName name="цена___2___10_16">#REF!</definedName>
    <definedName name="цена___2___10_17" localSheetId="1">#REF!</definedName>
    <definedName name="цена___2___10_17">#REF!</definedName>
    <definedName name="цена___2___10_18" localSheetId="1">#REF!</definedName>
    <definedName name="цена___2___10_18">#REF!</definedName>
    <definedName name="цена___2___10_19" localSheetId="1">#REF!</definedName>
    <definedName name="цена___2___10_19">#REF!</definedName>
    <definedName name="цена___2___10_20" localSheetId="1">#REF!</definedName>
    <definedName name="цена___2___10_20">#REF!</definedName>
    <definedName name="цена___2___10_3" localSheetId="1">#REF!</definedName>
    <definedName name="цена___2___10_3">#REF!</definedName>
    <definedName name="цена___2___10_4" localSheetId="1">#REF!</definedName>
    <definedName name="цена___2___10_4">#REF!</definedName>
    <definedName name="цена___2___10_7" localSheetId="1">#REF!</definedName>
    <definedName name="цена___2___10_7">#REF!</definedName>
    <definedName name="цена___2___10_8" localSheetId="1">#REF!</definedName>
    <definedName name="цена___2___10_8">#REF!</definedName>
    <definedName name="цена___2___10_9" localSheetId="1">#REF!</definedName>
    <definedName name="цена___2___10_9">#REF!</definedName>
    <definedName name="цена___2___12" localSheetId="1">#REF!</definedName>
    <definedName name="цена___2___12">#REF!</definedName>
    <definedName name="цена___2___12_13" localSheetId="1">#REF!</definedName>
    <definedName name="цена___2___12_13">#REF!</definedName>
    <definedName name="цена___2___12_15" localSheetId="1">#REF!</definedName>
    <definedName name="цена___2___12_15">#REF!</definedName>
    <definedName name="цена___2___12_16" localSheetId="1">#REF!</definedName>
    <definedName name="цена___2___12_16">#REF!</definedName>
    <definedName name="цена___2___12_17" localSheetId="1">#REF!</definedName>
    <definedName name="цена___2___12_17">#REF!</definedName>
    <definedName name="цена___2___12_18" localSheetId="1">#REF!</definedName>
    <definedName name="цена___2___12_18">#REF!</definedName>
    <definedName name="цена___2___12_19" localSheetId="1">#REF!</definedName>
    <definedName name="цена___2___12_19">#REF!</definedName>
    <definedName name="цена___2___12_20" localSheetId="1">#REF!</definedName>
    <definedName name="цена___2___12_20">#REF!</definedName>
    <definedName name="цена___2___12_3" localSheetId="1">#REF!</definedName>
    <definedName name="цена___2___12_3">#REF!</definedName>
    <definedName name="цена___2___12_4" localSheetId="1">#REF!</definedName>
    <definedName name="цена___2___12_4">#REF!</definedName>
    <definedName name="цена___2___2" localSheetId="1">#REF!</definedName>
    <definedName name="цена___2___2">#REF!</definedName>
    <definedName name="цена___2___2_1" localSheetId="1">#REF!</definedName>
    <definedName name="цена___2___2_1">#REF!</definedName>
    <definedName name="цена___2___2_10" localSheetId="1">#REF!</definedName>
    <definedName name="цена___2___2_10">#REF!</definedName>
    <definedName name="цена___2___2_13" localSheetId="1">#REF!</definedName>
    <definedName name="цена___2___2_13">#REF!</definedName>
    <definedName name="цена___2___2_14" localSheetId="1">#REF!</definedName>
    <definedName name="цена___2___2_14">#REF!</definedName>
    <definedName name="цена___2___2_15" localSheetId="1">#REF!</definedName>
    <definedName name="цена___2___2_15">#REF!</definedName>
    <definedName name="цена___2___2_16" localSheetId="1">#REF!</definedName>
    <definedName name="цена___2___2_16">#REF!</definedName>
    <definedName name="цена___2___2_17" localSheetId="1">#REF!</definedName>
    <definedName name="цена___2___2_17">#REF!</definedName>
    <definedName name="цена___2___2_18" localSheetId="1">#REF!</definedName>
    <definedName name="цена___2___2_18">#REF!</definedName>
    <definedName name="цена___2___2_19" localSheetId="1">#REF!</definedName>
    <definedName name="цена___2___2_19">#REF!</definedName>
    <definedName name="цена___2___2_20" localSheetId="1">#REF!</definedName>
    <definedName name="цена___2___2_20">#REF!</definedName>
    <definedName name="цена___2___2_3" localSheetId="1">#REF!</definedName>
    <definedName name="цена___2___2_3">#REF!</definedName>
    <definedName name="цена___2___2_4" localSheetId="1">#REF!</definedName>
    <definedName name="цена___2___2_4">#REF!</definedName>
    <definedName name="цена___2___2_7" localSheetId="1">#REF!</definedName>
    <definedName name="цена___2___2_7">#REF!</definedName>
    <definedName name="цена___2___2_8" localSheetId="1">#REF!</definedName>
    <definedName name="цена___2___2_8">#REF!</definedName>
    <definedName name="цена___2___2_9" localSheetId="1">#REF!</definedName>
    <definedName name="цена___2___2_9">#REF!</definedName>
    <definedName name="цена___2___3" localSheetId="1">#REF!</definedName>
    <definedName name="цена___2___3">#REF!</definedName>
    <definedName name="цена___2___3_1" localSheetId="1">#REF!</definedName>
    <definedName name="цена___2___3_1">#REF!</definedName>
    <definedName name="цена___2___3_10" localSheetId="1">#REF!</definedName>
    <definedName name="цена___2___3_10">#REF!</definedName>
    <definedName name="цена___2___3_13" localSheetId="1">#REF!</definedName>
    <definedName name="цена___2___3_13">#REF!</definedName>
    <definedName name="цена___2___3_14" localSheetId="1">#REF!</definedName>
    <definedName name="цена___2___3_14">#REF!</definedName>
    <definedName name="цена___2___3_15" localSheetId="1">#REF!</definedName>
    <definedName name="цена___2___3_15">#REF!</definedName>
    <definedName name="цена___2___3_16" localSheetId="1">#REF!</definedName>
    <definedName name="цена___2___3_16">#REF!</definedName>
    <definedName name="цена___2___3_17" localSheetId="1">#REF!</definedName>
    <definedName name="цена___2___3_17">#REF!</definedName>
    <definedName name="цена___2___3_18" localSheetId="1">#REF!</definedName>
    <definedName name="цена___2___3_18">#REF!</definedName>
    <definedName name="цена___2___3_19" localSheetId="1">#REF!</definedName>
    <definedName name="цена___2___3_19">#REF!</definedName>
    <definedName name="цена___2___3_20" localSheetId="1">#REF!</definedName>
    <definedName name="цена___2___3_20">#REF!</definedName>
    <definedName name="цена___2___3_3" localSheetId="1">#REF!</definedName>
    <definedName name="цена___2___3_3">#REF!</definedName>
    <definedName name="цена___2___3_4" localSheetId="1">#REF!</definedName>
    <definedName name="цена___2___3_4">#REF!</definedName>
    <definedName name="цена___2___3_7" localSheetId="1">#REF!</definedName>
    <definedName name="цена___2___3_7">#REF!</definedName>
    <definedName name="цена___2___3_8" localSheetId="1">#REF!</definedName>
    <definedName name="цена___2___3_8">#REF!</definedName>
    <definedName name="цена___2___3_9" localSheetId="1">#REF!</definedName>
    <definedName name="цена___2___3_9">#REF!</definedName>
    <definedName name="цена___2___4" localSheetId="1">#REF!</definedName>
    <definedName name="цена___2___4">#REF!</definedName>
    <definedName name="цена___2___4___0" localSheetId="1">#REF!</definedName>
    <definedName name="цена___2___4___0">#REF!</definedName>
    <definedName name="цена___2___4___0_14" localSheetId="1">#REF!</definedName>
    <definedName name="цена___2___4___0_14">#REF!</definedName>
    <definedName name="цена___2___4___0_15" localSheetId="1">#REF!</definedName>
    <definedName name="цена___2___4___0_15">#REF!</definedName>
    <definedName name="цена___2___4___0_16" localSheetId="1">#REF!</definedName>
    <definedName name="цена___2___4___0_16">#REF!</definedName>
    <definedName name="цена___2___4___0_19" localSheetId="1">#REF!</definedName>
    <definedName name="цена___2___4___0_19">#REF!</definedName>
    <definedName name="цена___2___4___0_4" localSheetId="1">#REF!</definedName>
    <definedName name="цена___2___4___0_4">#REF!</definedName>
    <definedName name="цена___2___4___5" localSheetId="1">#REF!</definedName>
    <definedName name="цена___2___4___5">#REF!</definedName>
    <definedName name="цена___2___4___5_14" localSheetId="1">#REF!</definedName>
    <definedName name="цена___2___4___5_14">#REF!</definedName>
    <definedName name="цена___2___4___5_15" localSheetId="1">#REF!</definedName>
    <definedName name="цена___2___4___5_15">#REF!</definedName>
    <definedName name="цена___2___4___5_16" localSheetId="1">#REF!</definedName>
    <definedName name="цена___2___4___5_16">#REF!</definedName>
    <definedName name="цена___2___4___5_19" localSheetId="1">#REF!</definedName>
    <definedName name="цена___2___4___5_19">#REF!</definedName>
    <definedName name="цена___2___4___5_4" localSheetId="1">#REF!</definedName>
    <definedName name="цена___2___4___5_4">#REF!</definedName>
    <definedName name="цена___2___4_1" localSheetId="1">#REF!</definedName>
    <definedName name="цена___2___4_1">#REF!</definedName>
    <definedName name="цена___2___4_10" localSheetId="1">#REF!</definedName>
    <definedName name="цена___2___4_10">#REF!</definedName>
    <definedName name="цена___2___4_13" localSheetId="1">#REF!</definedName>
    <definedName name="цена___2___4_13">#REF!</definedName>
    <definedName name="цена___2___4_14" localSheetId="1">#REF!</definedName>
    <definedName name="цена___2___4_14">#REF!</definedName>
    <definedName name="цена___2___4_15" localSheetId="1">#REF!</definedName>
    <definedName name="цена___2___4_15">#REF!</definedName>
    <definedName name="цена___2___4_16" localSheetId="1">#REF!</definedName>
    <definedName name="цена___2___4_16">#REF!</definedName>
    <definedName name="цена___2___4_17" localSheetId="1">#REF!</definedName>
    <definedName name="цена___2___4_17">#REF!</definedName>
    <definedName name="цена___2___4_18" localSheetId="1">#REF!</definedName>
    <definedName name="цена___2___4_18">#REF!</definedName>
    <definedName name="цена___2___4_19" localSheetId="1">#REF!</definedName>
    <definedName name="цена___2___4_19">#REF!</definedName>
    <definedName name="цена___2___4_20" localSheetId="1">#REF!</definedName>
    <definedName name="цена___2___4_20">#REF!</definedName>
    <definedName name="цена___2___4_3" localSheetId="1">#REF!</definedName>
    <definedName name="цена___2___4_3">#REF!</definedName>
    <definedName name="цена___2___4_4" localSheetId="1">#REF!</definedName>
    <definedName name="цена___2___4_4">#REF!</definedName>
    <definedName name="цена___2___4_5" localSheetId="1">#REF!</definedName>
    <definedName name="цена___2___4_5">#REF!</definedName>
    <definedName name="цена___2___4_7" localSheetId="1">#REF!</definedName>
    <definedName name="цена___2___4_7">#REF!</definedName>
    <definedName name="цена___2___4_8" localSheetId="1">#REF!</definedName>
    <definedName name="цена___2___4_8">#REF!</definedName>
    <definedName name="цена___2___4_9" localSheetId="1">#REF!</definedName>
    <definedName name="цена___2___4_9">#REF!</definedName>
    <definedName name="цена___2___5" localSheetId="1">#REF!</definedName>
    <definedName name="цена___2___5">#REF!</definedName>
    <definedName name="цена___2___5_14" localSheetId="1">#REF!</definedName>
    <definedName name="цена___2___5_14">#REF!</definedName>
    <definedName name="цена___2___5_15" localSheetId="1">#REF!</definedName>
    <definedName name="цена___2___5_15">#REF!</definedName>
    <definedName name="цена___2___5_16" localSheetId="1">#REF!</definedName>
    <definedName name="цена___2___5_16">#REF!</definedName>
    <definedName name="цена___2___5_19" localSheetId="1">#REF!</definedName>
    <definedName name="цена___2___5_19">#REF!</definedName>
    <definedName name="цена___2___5_4" localSheetId="1">#REF!</definedName>
    <definedName name="цена___2___5_4">#REF!</definedName>
    <definedName name="цена___2___6" localSheetId="1">#REF!</definedName>
    <definedName name="цена___2___6">#REF!</definedName>
    <definedName name="цена___2___6___0" localSheetId="1">#REF!</definedName>
    <definedName name="цена___2___6___0">#REF!</definedName>
    <definedName name="цена___2___6___0_15" localSheetId="1">#REF!</definedName>
    <definedName name="цена___2___6___0_15">#REF!</definedName>
    <definedName name="цена___2___6___0_16" localSheetId="1">#REF!</definedName>
    <definedName name="цена___2___6___0_16">#REF!</definedName>
    <definedName name="цена___2___6___0_19" localSheetId="1">#REF!</definedName>
    <definedName name="цена___2___6___0_19">#REF!</definedName>
    <definedName name="цена___2___6___0_4" localSheetId="1">#REF!</definedName>
    <definedName name="цена___2___6___0_4">#REF!</definedName>
    <definedName name="цена___2___6_1" localSheetId="1">#REF!</definedName>
    <definedName name="цена___2___6_1">#REF!</definedName>
    <definedName name="цена___2___6_10" localSheetId="1">#REF!</definedName>
    <definedName name="цена___2___6_10">#REF!</definedName>
    <definedName name="цена___2___6_13" localSheetId="1">#REF!</definedName>
    <definedName name="цена___2___6_13">#REF!</definedName>
    <definedName name="цена___2___6_14" localSheetId="1">#REF!</definedName>
    <definedName name="цена___2___6_14">#REF!</definedName>
    <definedName name="цена___2___6_15" localSheetId="1">#REF!</definedName>
    <definedName name="цена___2___6_15">#REF!</definedName>
    <definedName name="цена___2___6_16" localSheetId="1">#REF!</definedName>
    <definedName name="цена___2___6_16">#REF!</definedName>
    <definedName name="цена___2___6_17" localSheetId="1">#REF!</definedName>
    <definedName name="цена___2___6_17">#REF!</definedName>
    <definedName name="цена___2___6_18" localSheetId="1">#REF!</definedName>
    <definedName name="цена___2___6_18">#REF!</definedName>
    <definedName name="цена___2___6_19" localSheetId="1">#REF!</definedName>
    <definedName name="цена___2___6_19">#REF!</definedName>
    <definedName name="цена___2___6_20" localSheetId="1">#REF!</definedName>
    <definedName name="цена___2___6_20">#REF!</definedName>
    <definedName name="цена___2___6_3" localSheetId="1">#REF!</definedName>
    <definedName name="цена___2___6_3">#REF!</definedName>
    <definedName name="цена___2___6_4" localSheetId="1">#REF!</definedName>
    <definedName name="цена___2___6_4">#REF!</definedName>
    <definedName name="цена___2___6_7" localSheetId="1">#REF!</definedName>
    <definedName name="цена___2___6_7">#REF!</definedName>
    <definedName name="цена___2___6_8" localSheetId="1">#REF!</definedName>
    <definedName name="цена___2___6_8">#REF!</definedName>
    <definedName name="цена___2___6_9" localSheetId="1">#REF!</definedName>
    <definedName name="цена___2___6_9">#REF!</definedName>
    <definedName name="цена___2___7" localSheetId="1">#REF!</definedName>
    <definedName name="цена___2___7">#REF!</definedName>
    <definedName name="цена___2___7_15" localSheetId="1">#REF!</definedName>
    <definedName name="цена___2___7_15">#REF!</definedName>
    <definedName name="цена___2___7_16" localSheetId="1">#REF!</definedName>
    <definedName name="цена___2___7_16">#REF!</definedName>
    <definedName name="цена___2___7_19" localSheetId="1">#REF!</definedName>
    <definedName name="цена___2___7_19">#REF!</definedName>
    <definedName name="цена___2___7_4" localSheetId="1">#REF!</definedName>
    <definedName name="цена___2___7_4">#REF!</definedName>
    <definedName name="цена___2___8" localSheetId="1">#REF!</definedName>
    <definedName name="цена___2___8">#REF!</definedName>
    <definedName name="цена___2___8___0" localSheetId="1">#REF!</definedName>
    <definedName name="цена___2___8___0">#REF!</definedName>
    <definedName name="цена___2___8___0_15" localSheetId="1">#REF!</definedName>
    <definedName name="цена___2___8___0_15">#REF!</definedName>
    <definedName name="цена___2___8___0_16" localSheetId="1">#REF!</definedName>
    <definedName name="цена___2___8___0_16">#REF!</definedName>
    <definedName name="цена___2___8___0_19" localSheetId="1">#REF!</definedName>
    <definedName name="цена___2___8___0_19">#REF!</definedName>
    <definedName name="цена___2___8___0_4" localSheetId="1">#REF!</definedName>
    <definedName name="цена___2___8___0_4">#REF!</definedName>
    <definedName name="цена___2___8_1" localSheetId="1">#REF!</definedName>
    <definedName name="цена___2___8_1">#REF!</definedName>
    <definedName name="цена___2___8_10" localSheetId="1">#REF!</definedName>
    <definedName name="цена___2___8_10">#REF!</definedName>
    <definedName name="цена___2___8_13" localSheetId="1">#REF!</definedName>
    <definedName name="цена___2___8_13">#REF!</definedName>
    <definedName name="цена___2___8_14" localSheetId="1">#REF!</definedName>
    <definedName name="цена___2___8_14">#REF!</definedName>
    <definedName name="цена___2___8_15" localSheetId="1">#REF!</definedName>
    <definedName name="цена___2___8_15">#REF!</definedName>
    <definedName name="цена___2___8_16" localSheetId="1">#REF!</definedName>
    <definedName name="цена___2___8_16">#REF!</definedName>
    <definedName name="цена___2___8_17" localSheetId="1">#REF!</definedName>
    <definedName name="цена___2___8_17">#REF!</definedName>
    <definedName name="цена___2___8_18" localSheetId="1">#REF!</definedName>
    <definedName name="цена___2___8_18">#REF!</definedName>
    <definedName name="цена___2___8_19" localSheetId="1">#REF!</definedName>
    <definedName name="цена___2___8_19">#REF!</definedName>
    <definedName name="цена___2___8_20" localSheetId="1">#REF!</definedName>
    <definedName name="цена___2___8_20">#REF!</definedName>
    <definedName name="цена___2___8_3" localSheetId="1">#REF!</definedName>
    <definedName name="цена___2___8_3">#REF!</definedName>
    <definedName name="цена___2___8_4" localSheetId="1">#REF!</definedName>
    <definedName name="цена___2___8_4">#REF!</definedName>
    <definedName name="цена___2___8_7" localSheetId="1">#REF!</definedName>
    <definedName name="цена___2___8_7">#REF!</definedName>
    <definedName name="цена___2___8_8" localSheetId="1">#REF!</definedName>
    <definedName name="цена___2___8_8">#REF!</definedName>
    <definedName name="цена___2___8_9" localSheetId="1">#REF!</definedName>
    <definedName name="цена___2___8_9">#REF!</definedName>
    <definedName name="цена___2___9">"$#ССЫЛ!.$L$1:$L$32000"</definedName>
    <definedName name="цена___2_1" localSheetId="1">#REF!</definedName>
    <definedName name="цена___2_1">#REF!</definedName>
    <definedName name="цена___2_1_15" localSheetId="1">#REF!</definedName>
    <definedName name="цена___2_1_15">#REF!</definedName>
    <definedName name="цена___2_10" localSheetId="1">#REF!</definedName>
    <definedName name="цена___2_10">#REF!</definedName>
    <definedName name="цена___2_13" localSheetId="1">#REF!</definedName>
    <definedName name="цена___2_13">#REF!</definedName>
    <definedName name="цена___2_14" localSheetId="1">#REF!</definedName>
    <definedName name="цена___2_14">#REF!</definedName>
    <definedName name="цена___2_15" localSheetId="1">#REF!</definedName>
    <definedName name="цена___2_15">#REF!</definedName>
    <definedName name="цена___2_16" localSheetId="1">#REF!</definedName>
    <definedName name="цена___2_16">#REF!</definedName>
    <definedName name="цена___2_17" localSheetId="1">#REF!</definedName>
    <definedName name="цена___2_17">#REF!</definedName>
    <definedName name="цена___2_18" localSheetId="1">#REF!</definedName>
    <definedName name="цена___2_18">#REF!</definedName>
    <definedName name="цена___2_19" localSheetId="1">#REF!</definedName>
    <definedName name="цена___2_19">#REF!</definedName>
    <definedName name="цена___2_20" localSheetId="1">#REF!</definedName>
    <definedName name="цена___2_20">#REF!</definedName>
    <definedName name="цена___2_3" localSheetId="1">#REF!</definedName>
    <definedName name="цена___2_3">#REF!</definedName>
    <definedName name="цена___2_4" localSheetId="1">#REF!</definedName>
    <definedName name="цена___2_4">#REF!</definedName>
    <definedName name="цена___2_5" localSheetId="1">#REF!</definedName>
    <definedName name="цена___2_5">#REF!</definedName>
    <definedName name="цена___2_7" localSheetId="1">#REF!</definedName>
    <definedName name="цена___2_7">#REF!</definedName>
    <definedName name="цена___2_8" localSheetId="1">#REF!</definedName>
    <definedName name="цена___2_8">#REF!</definedName>
    <definedName name="цена___2_9" localSheetId="1">#REF!</definedName>
    <definedName name="цена___2_9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">#REF!</definedName>
    <definedName name="цена___3___0___5">#REF!</definedName>
    <definedName name="цена___3___0___5_14" localSheetId="1">#REF!</definedName>
    <definedName name="цена___3___0___5_14">#REF!</definedName>
    <definedName name="цена___3___0___5_15" localSheetId="1">#REF!</definedName>
    <definedName name="цена___3___0___5_15">#REF!</definedName>
    <definedName name="цена___3___0___5_16" localSheetId="1">#REF!</definedName>
    <definedName name="цена___3___0___5_16">#REF!</definedName>
    <definedName name="цена___3___0___5_19" localSheetId="1">#REF!</definedName>
    <definedName name="цена___3___0___5_19">#REF!</definedName>
    <definedName name="цена___3___0___5_4" localSheetId="1">#REF!</definedName>
    <definedName name="цена___3___0___5_4">#REF!</definedName>
    <definedName name="цена___3___0_1">NA()</definedName>
    <definedName name="цена___3___0_13" localSheetId="1">#REF!</definedName>
    <definedName name="цена___3___0_13">#REF!</definedName>
    <definedName name="цена___3___0_14" localSheetId="1">#REF!</definedName>
    <definedName name="цена___3___0_14">#REF!</definedName>
    <definedName name="цена___3___0_15">NA()</definedName>
    <definedName name="цена___3___0_16" localSheetId="1">#REF!</definedName>
    <definedName name="цена___3___0_16">#REF!</definedName>
    <definedName name="цена___3___0_17">NA()</definedName>
    <definedName name="цена___3___0_18" localSheetId="1">#REF!</definedName>
    <definedName name="цена___3___0_18">#REF!</definedName>
    <definedName name="цена___3___0_19" localSheetId="1">#REF!</definedName>
    <definedName name="цена___3___0_19">#REF!</definedName>
    <definedName name="цена___3___0_20">NA()</definedName>
    <definedName name="цена___3___0_3" localSheetId="1">#REF!</definedName>
    <definedName name="цена___3___0_3">#REF!</definedName>
    <definedName name="цена___3___0_4" localSheetId="1">#REF!</definedName>
    <definedName name="цена___3___0_4">#REF!</definedName>
    <definedName name="цена___3___0_5" localSheetId="1">#REF!</definedName>
    <definedName name="цена___3___0_5">#REF!</definedName>
    <definedName name="цена___3___1" localSheetId="1">#REF!</definedName>
    <definedName name="цена___3___1">#REF!</definedName>
    <definedName name="цена___3___1_15" localSheetId="1">#REF!</definedName>
    <definedName name="цена___3___1_15">#REF!</definedName>
    <definedName name="цена___3___1_16" localSheetId="1">#REF!</definedName>
    <definedName name="цена___3___1_16">#REF!</definedName>
    <definedName name="цена___3___1_19" localSheetId="1">#REF!</definedName>
    <definedName name="цена___3___1_19">#REF!</definedName>
    <definedName name="цена___3___1_4" localSheetId="1">#REF!</definedName>
    <definedName name="цена___3___1_4">#REF!</definedName>
    <definedName name="цена___3___10" localSheetId="1">#REF!</definedName>
    <definedName name="цена___3___10">#REF!</definedName>
    <definedName name="цена___3___10_13" localSheetId="1">#REF!</definedName>
    <definedName name="цена___3___10_13">#REF!</definedName>
    <definedName name="цена___3___10_15" localSheetId="1">#REF!</definedName>
    <definedName name="цена___3___10_15">#REF!</definedName>
    <definedName name="цена___3___10_16" localSheetId="1">#REF!</definedName>
    <definedName name="цена___3___10_16">#REF!</definedName>
    <definedName name="цена___3___10_17" localSheetId="1">#REF!</definedName>
    <definedName name="цена___3___10_17">#REF!</definedName>
    <definedName name="цена___3___10_18" localSheetId="1">#REF!</definedName>
    <definedName name="цена___3___10_18">#REF!</definedName>
    <definedName name="цена___3___10_19" localSheetId="1">#REF!</definedName>
    <definedName name="цена___3___10_19">#REF!</definedName>
    <definedName name="цена___3___10_20" localSheetId="1">#REF!</definedName>
    <definedName name="цена___3___10_20">#REF!</definedName>
    <definedName name="цена___3___10_3" localSheetId="1">#REF!</definedName>
    <definedName name="цена___3___10_3">#REF!</definedName>
    <definedName name="цена___3___10_4" localSheetId="1">#REF!</definedName>
    <definedName name="цена___3___10_4">#REF!</definedName>
    <definedName name="цена___3___2" localSheetId="1">#REF!</definedName>
    <definedName name="цена___3___2">#REF!</definedName>
    <definedName name="цена___3___2_1" localSheetId="1">#REF!</definedName>
    <definedName name="цена___3___2_1">#REF!</definedName>
    <definedName name="цена___3___2_10" localSheetId="1">#REF!</definedName>
    <definedName name="цена___3___2_10">#REF!</definedName>
    <definedName name="цена___3___2_13" localSheetId="1">#REF!</definedName>
    <definedName name="цена___3___2_13">#REF!</definedName>
    <definedName name="цена___3___2_14" localSheetId="1">#REF!</definedName>
    <definedName name="цена___3___2_14">#REF!</definedName>
    <definedName name="цена___3___2_15" localSheetId="1">#REF!</definedName>
    <definedName name="цена___3___2_15">#REF!</definedName>
    <definedName name="цена___3___2_16" localSheetId="1">#REF!</definedName>
    <definedName name="цена___3___2_16">#REF!</definedName>
    <definedName name="цена___3___2_17" localSheetId="1">#REF!</definedName>
    <definedName name="цена___3___2_17">#REF!</definedName>
    <definedName name="цена___3___2_18" localSheetId="1">#REF!</definedName>
    <definedName name="цена___3___2_18">#REF!</definedName>
    <definedName name="цена___3___2_19" localSheetId="1">#REF!</definedName>
    <definedName name="цена___3___2_19">#REF!</definedName>
    <definedName name="цена___3___2_20" localSheetId="1">#REF!</definedName>
    <definedName name="цена___3___2_20">#REF!</definedName>
    <definedName name="цена___3___2_3" localSheetId="1">#REF!</definedName>
    <definedName name="цена___3___2_3">#REF!</definedName>
    <definedName name="цена___3___2_4" localSheetId="1">#REF!</definedName>
    <definedName name="цена___3___2_4">#REF!</definedName>
    <definedName name="цена___3___2_7" localSheetId="1">#REF!</definedName>
    <definedName name="цена___3___2_7">#REF!</definedName>
    <definedName name="цена___3___2_8" localSheetId="1">#REF!</definedName>
    <definedName name="цена___3___2_8">#REF!</definedName>
    <definedName name="цена___3___2_9" localSheetId="1">#REF!</definedName>
    <definedName name="цена___3___2_9">#REF!</definedName>
    <definedName name="цена___3___3" localSheetId="1">#REF!</definedName>
    <definedName name="цена___3___3">#REF!</definedName>
    <definedName name="цена___3___3_1" localSheetId="1">#REF!</definedName>
    <definedName name="цена___3___3_1">#REF!</definedName>
    <definedName name="цена___3___3_10" localSheetId="1">#REF!</definedName>
    <definedName name="цена___3___3_10">#REF!</definedName>
    <definedName name="цена___3___3_13" localSheetId="1">#REF!</definedName>
    <definedName name="цена___3___3_13">#REF!</definedName>
    <definedName name="цена___3___3_14" localSheetId="1">#REF!</definedName>
    <definedName name="цена___3___3_14">#REF!</definedName>
    <definedName name="цена___3___3_15" localSheetId="1">#REF!</definedName>
    <definedName name="цена___3___3_15">#REF!</definedName>
    <definedName name="цена___3___3_16" localSheetId="1">#REF!</definedName>
    <definedName name="цена___3___3_16">#REF!</definedName>
    <definedName name="цена___3___3_17" localSheetId="1">#REF!</definedName>
    <definedName name="цена___3___3_17">#REF!</definedName>
    <definedName name="цена___3___3_18" localSheetId="1">#REF!</definedName>
    <definedName name="цена___3___3_18">#REF!</definedName>
    <definedName name="цена___3___3_19" localSheetId="1">#REF!</definedName>
    <definedName name="цена___3___3_19">#REF!</definedName>
    <definedName name="цена___3___3_20" localSheetId="1">#REF!</definedName>
    <definedName name="цена___3___3_20">#REF!</definedName>
    <definedName name="цена___3___3_3" localSheetId="1">#REF!</definedName>
    <definedName name="цена___3___3_3">#REF!</definedName>
    <definedName name="цена___3___3_4" localSheetId="1">#REF!</definedName>
    <definedName name="цена___3___3_4">#REF!</definedName>
    <definedName name="цена___3___3_7" localSheetId="1">#REF!</definedName>
    <definedName name="цена___3___3_7">#REF!</definedName>
    <definedName name="цена___3___3_8" localSheetId="1">#REF!</definedName>
    <definedName name="цена___3___3_8">#REF!</definedName>
    <definedName name="цена___3___3_9" localSheetId="1">#REF!</definedName>
    <definedName name="цена___3___3_9">#REF!</definedName>
    <definedName name="цена___3___4" localSheetId="1">#REF!</definedName>
    <definedName name="цена___3___4">#REF!</definedName>
    <definedName name="цена___3___4___0" localSheetId="1">#REF!</definedName>
    <definedName name="цена___3___4___0">#REF!</definedName>
    <definedName name="цена___3___4___0_15" localSheetId="1">#REF!</definedName>
    <definedName name="цена___3___4___0_15">#REF!</definedName>
    <definedName name="цена___3___4___0_16" localSheetId="1">#REF!</definedName>
    <definedName name="цена___3___4___0_16">#REF!</definedName>
    <definedName name="цена___3___4___0_19" localSheetId="1">#REF!</definedName>
    <definedName name="цена___3___4___0_19">#REF!</definedName>
    <definedName name="цена___3___4___0_4" localSheetId="1">#REF!</definedName>
    <definedName name="цена___3___4___0_4">#REF!</definedName>
    <definedName name="цена___3___4_13" localSheetId="1">#REF!</definedName>
    <definedName name="цена___3___4_13">#REF!</definedName>
    <definedName name="цена___3___4_15" localSheetId="1">#REF!</definedName>
    <definedName name="цена___3___4_15">#REF!</definedName>
    <definedName name="цена___3___4_16" localSheetId="1">#REF!</definedName>
    <definedName name="цена___3___4_16">#REF!</definedName>
    <definedName name="цена___3___4_17" localSheetId="1">#REF!</definedName>
    <definedName name="цена___3___4_17">#REF!</definedName>
    <definedName name="цена___3___4_18" localSheetId="1">#REF!</definedName>
    <definedName name="цена___3___4_18">#REF!</definedName>
    <definedName name="цена___3___4_19" localSheetId="1">#REF!</definedName>
    <definedName name="цена___3___4_19">#REF!</definedName>
    <definedName name="цена___3___4_20" localSheetId="1">#REF!</definedName>
    <definedName name="цена___3___4_20">#REF!</definedName>
    <definedName name="цена___3___4_3" localSheetId="1">#REF!</definedName>
    <definedName name="цена___3___4_3">#REF!</definedName>
    <definedName name="цена___3___4_4" localSheetId="1">#REF!</definedName>
    <definedName name="цена___3___4_4">#REF!</definedName>
    <definedName name="цена___3___5" localSheetId="1">#REF!</definedName>
    <definedName name="цена___3___5">#REF!</definedName>
    <definedName name="цена___3___5_14" localSheetId="1">#REF!</definedName>
    <definedName name="цена___3___5_14">#REF!</definedName>
    <definedName name="цена___3___5_15" localSheetId="1">#REF!</definedName>
    <definedName name="цена___3___5_15">#REF!</definedName>
    <definedName name="цена___3___5_16" localSheetId="1">#REF!</definedName>
    <definedName name="цена___3___5_16">#REF!</definedName>
    <definedName name="цена___3___5_19" localSheetId="1">#REF!</definedName>
    <definedName name="цена___3___5_19">#REF!</definedName>
    <definedName name="цена___3___5_4" localSheetId="1">#REF!</definedName>
    <definedName name="цена___3___5_4">#REF!</definedName>
    <definedName name="цена___3___6" localSheetId="1">#REF!</definedName>
    <definedName name="цена___3___6">#REF!</definedName>
    <definedName name="цена___3___6_13" localSheetId="1">#REF!</definedName>
    <definedName name="цена___3___6_13">#REF!</definedName>
    <definedName name="цена___3___6_15" localSheetId="1">#REF!</definedName>
    <definedName name="цена___3___6_15">#REF!</definedName>
    <definedName name="цена___3___6_16" localSheetId="1">#REF!</definedName>
    <definedName name="цена___3___6_16">#REF!</definedName>
    <definedName name="цена___3___6_17" localSheetId="1">#REF!</definedName>
    <definedName name="цена___3___6_17">#REF!</definedName>
    <definedName name="цена___3___6_18" localSheetId="1">#REF!</definedName>
    <definedName name="цена___3___6_18">#REF!</definedName>
    <definedName name="цена___3___6_19" localSheetId="1">#REF!</definedName>
    <definedName name="цена___3___6_19">#REF!</definedName>
    <definedName name="цена___3___6_20" localSheetId="1">#REF!</definedName>
    <definedName name="цена___3___6_20">#REF!</definedName>
    <definedName name="цена___3___6_3" localSheetId="1">#REF!</definedName>
    <definedName name="цена___3___6_3">#REF!</definedName>
    <definedName name="цена___3___6_4" localSheetId="1">#REF!</definedName>
    <definedName name="цена___3___6_4">#REF!</definedName>
    <definedName name="цена___3___8" localSheetId="1">#REF!</definedName>
    <definedName name="цена___3___8">#REF!</definedName>
    <definedName name="цена___3___8___0" localSheetId="1">#REF!</definedName>
    <definedName name="цена___3___8___0">#REF!</definedName>
    <definedName name="цена___3___8___0_15" localSheetId="1">#REF!</definedName>
    <definedName name="цена___3___8___0_15">#REF!</definedName>
    <definedName name="цена___3___8___0_16" localSheetId="1">#REF!</definedName>
    <definedName name="цена___3___8___0_16">#REF!</definedName>
    <definedName name="цена___3___8___0_19" localSheetId="1">#REF!</definedName>
    <definedName name="цена___3___8___0_19">#REF!</definedName>
    <definedName name="цена___3___8___0_4" localSheetId="1">#REF!</definedName>
    <definedName name="цена___3___8___0_4">#REF!</definedName>
    <definedName name="цена___3___8_13" localSheetId="1">#REF!</definedName>
    <definedName name="цена___3___8_13">#REF!</definedName>
    <definedName name="цена___3___8_15" localSheetId="1">#REF!</definedName>
    <definedName name="цена___3___8_15">#REF!</definedName>
    <definedName name="цена___3___8_16" localSheetId="1">#REF!</definedName>
    <definedName name="цена___3___8_16">#REF!</definedName>
    <definedName name="цена___3___8_17" localSheetId="1">#REF!</definedName>
    <definedName name="цена___3___8_17">#REF!</definedName>
    <definedName name="цена___3___8_18" localSheetId="1">#REF!</definedName>
    <definedName name="цена___3___8_18">#REF!</definedName>
    <definedName name="цена___3___8_19" localSheetId="1">#REF!</definedName>
    <definedName name="цена___3___8_19">#REF!</definedName>
    <definedName name="цена___3___8_20" localSheetId="1">#REF!</definedName>
    <definedName name="цена___3___8_20">#REF!</definedName>
    <definedName name="цена___3___8_3" localSheetId="1">#REF!</definedName>
    <definedName name="цена___3___8_3">#REF!</definedName>
    <definedName name="цена___3___8_4" localSheetId="1">#REF!</definedName>
    <definedName name="цена___3___8_4">#REF!</definedName>
    <definedName name="цена___3___9" localSheetId="1">#REF!</definedName>
    <definedName name="цена___3___9">#REF!</definedName>
    <definedName name="цена___3___9_15" localSheetId="1">#REF!</definedName>
    <definedName name="цена___3___9_15">#REF!</definedName>
    <definedName name="цена___3___9_16" localSheetId="1">#REF!</definedName>
    <definedName name="цена___3___9_16">#REF!</definedName>
    <definedName name="цена___3___9_19" localSheetId="1">#REF!</definedName>
    <definedName name="цена___3___9_19">#REF!</definedName>
    <definedName name="цена___3___9_4" localSheetId="1">#REF!</definedName>
    <definedName name="цена___3___9_4">#REF!</definedName>
    <definedName name="цена___3_1" localSheetId="1">#REF!</definedName>
    <definedName name="цена___3_1">#REF!</definedName>
    <definedName name="цена___3_1_15" localSheetId="1">#REF!</definedName>
    <definedName name="цена___3_1_15">#REF!</definedName>
    <definedName name="цена___3_10" localSheetId="1">#REF!</definedName>
    <definedName name="цена___3_10">#REF!</definedName>
    <definedName name="цена___3_13" localSheetId="1">#REF!</definedName>
    <definedName name="цена___3_13">#REF!</definedName>
    <definedName name="цена___3_14" localSheetId="1">#REF!</definedName>
    <definedName name="цена___3_14">#REF!</definedName>
    <definedName name="цена___3_15" localSheetId="1">#REF!</definedName>
    <definedName name="цена___3_15">#REF!</definedName>
    <definedName name="цена___3_16" localSheetId="1">#REF!</definedName>
    <definedName name="цена___3_16">#REF!</definedName>
    <definedName name="цена___3_17" localSheetId="1">#REF!</definedName>
    <definedName name="цена___3_17">#REF!</definedName>
    <definedName name="цена___3_18" localSheetId="1">#REF!</definedName>
    <definedName name="цена___3_18">#REF!</definedName>
    <definedName name="цена___3_19" localSheetId="1">#REF!</definedName>
    <definedName name="цена___3_19">#REF!</definedName>
    <definedName name="цена___3_20" localSheetId="1">#REF!</definedName>
    <definedName name="цена___3_20">#REF!</definedName>
    <definedName name="цена___3_3">NA()</definedName>
    <definedName name="цена___3_4" localSheetId="1">#REF!</definedName>
    <definedName name="цена___3_4">#REF!</definedName>
    <definedName name="цена___3_5" localSheetId="1">#REF!</definedName>
    <definedName name="цена___3_5">#REF!</definedName>
    <definedName name="цена___3_7" localSheetId="1">#REF!</definedName>
    <definedName name="цена___3_7">#REF!</definedName>
    <definedName name="цена___3_8" localSheetId="1">#REF!</definedName>
    <definedName name="цена___3_8">#REF!</definedName>
    <definedName name="цена___3_9" localSheetId="1">#REF!</definedName>
    <definedName name="цена___3_9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0___0___0___0" localSheetId="1">#REF!</definedName>
    <definedName name="цена___4___0___0___0___0">#REF!</definedName>
    <definedName name="цена___4___0___0___0___0_14" localSheetId="1">#REF!</definedName>
    <definedName name="цена___4___0___0___0___0_14">#REF!</definedName>
    <definedName name="цена___4___0___0___0___0_15" localSheetId="1">#REF!</definedName>
    <definedName name="цена___4___0___0___0___0_15">#REF!</definedName>
    <definedName name="цена___4___0___0___0___0_16" localSheetId="1">#REF!</definedName>
    <definedName name="цена___4___0___0___0___0_16">#REF!</definedName>
    <definedName name="цена___4___0___0___0___0_19" localSheetId="1">#REF!</definedName>
    <definedName name="цена___4___0___0___0___0_19">#REF!</definedName>
    <definedName name="цена___4___0___0___0___0_4" localSheetId="1">#REF!</definedName>
    <definedName name="цена___4___0___0___0___0_4">#REF!</definedName>
    <definedName name="цена___4___0___0___0_1" localSheetId="1">#REF!</definedName>
    <definedName name="цена___4___0___0___0_1">#REF!</definedName>
    <definedName name="цена___4___0___0___0_10" localSheetId="1">#REF!</definedName>
    <definedName name="цена___4___0___0___0_10">#REF!</definedName>
    <definedName name="цена___4___0___0___0_13" localSheetId="1">#REF!</definedName>
    <definedName name="цена___4___0___0___0_13">#REF!</definedName>
    <definedName name="цена___4___0___0___0_14" localSheetId="1">#REF!</definedName>
    <definedName name="цена___4___0___0___0_14">#REF!</definedName>
    <definedName name="цена___4___0___0___0_15" localSheetId="1">#REF!</definedName>
    <definedName name="цена___4___0___0___0_15">#REF!</definedName>
    <definedName name="цена___4___0___0___0_16" localSheetId="1">#REF!</definedName>
    <definedName name="цена___4___0___0___0_16">#REF!</definedName>
    <definedName name="цена___4___0___0___0_17" localSheetId="1">#REF!</definedName>
    <definedName name="цена___4___0___0___0_17">#REF!</definedName>
    <definedName name="цена___4___0___0___0_18" localSheetId="1">#REF!</definedName>
    <definedName name="цена___4___0___0___0_18">#REF!</definedName>
    <definedName name="цена___4___0___0___0_19" localSheetId="1">#REF!</definedName>
    <definedName name="цена___4___0___0___0_19">#REF!</definedName>
    <definedName name="цена___4___0___0___0_20" localSheetId="1">#REF!</definedName>
    <definedName name="цена___4___0___0___0_20">#REF!</definedName>
    <definedName name="цена___4___0___0___0_3" localSheetId="1">#REF!</definedName>
    <definedName name="цена___4___0___0___0_3">#REF!</definedName>
    <definedName name="цена___4___0___0___0_4" localSheetId="1">#REF!</definedName>
    <definedName name="цена___4___0___0___0_4">#REF!</definedName>
    <definedName name="цена___4___0___0___0_7" localSheetId="1">#REF!</definedName>
    <definedName name="цена___4___0___0___0_7">#REF!</definedName>
    <definedName name="цена___4___0___0___0_8" localSheetId="1">#REF!</definedName>
    <definedName name="цена___4___0___0___0_8">#REF!</definedName>
    <definedName name="цена___4___0___0___0_9" localSheetId="1">#REF!</definedName>
    <definedName name="цена___4___0___0___0_9">#REF!</definedName>
    <definedName name="цена___4___0___0___1" localSheetId="1">#REF!</definedName>
    <definedName name="цена___4___0___0___1">#REF!</definedName>
    <definedName name="цена___4___0___0___3" localSheetId="1">#REF!</definedName>
    <definedName name="цена___4___0___0___3">#REF!</definedName>
    <definedName name="цена___4___0___0___3_15" localSheetId="1">#REF!</definedName>
    <definedName name="цена___4___0___0___3_15">#REF!</definedName>
    <definedName name="цена___4___0___0___3_16" localSheetId="1">#REF!</definedName>
    <definedName name="цена___4___0___0___3_16">#REF!</definedName>
    <definedName name="цена___4___0___0___3_19" localSheetId="1">#REF!</definedName>
    <definedName name="цена___4___0___0___3_19">#REF!</definedName>
    <definedName name="цена___4___0___0___3_4" localSheetId="1">#REF!</definedName>
    <definedName name="цена___4___0___0___3_4">#REF!</definedName>
    <definedName name="цена___4___0___0___5" localSheetId="1">#REF!</definedName>
    <definedName name="цена___4___0___0___5">#REF!</definedName>
    <definedName name="цена___4___0___0_1" localSheetId="1">#REF!</definedName>
    <definedName name="цена___4___0___0_1">#REF!</definedName>
    <definedName name="цена___4___0___0_10" localSheetId="1">#REF!</definedName>
    <definedName name="цена___4___0___0_10">#REF!</definedName>
    <definedName name="цена___4___0___0_13" localSheetId="1">#REF!</definedName>
    <definedName name="цена___4___0___0_13">#REF!</definedName>
    <definedName name="цена___4___0___0_14" localSheetId="1">#REF!</definedName>
    <definedName name="цена___4___0___0_14">#REF!</definedName>
    <definedName name="цена___4___0___0_15" localSheetId="1">#REF!</definedName>
    <definedName name="цена___4___0___0_15">#REF!</definedName>
    <definedName name="цена___4___0___0_16" localSheetId="1">#REF!</definedName>
    <definedName name="цена___4___0___0_16">#REF!</definedName>
    <definedName name="цена___4___0___0_17" localSheetId="1">#REF!</definedName>
    <definedName name="цена___4___0___0_17">#REF!</definedName>
    <definedName name="цена___4___0___0_18" localSheetId="1">#REF!</definedName>
    <definedName name="цена___4___0___0_18">#REF!</definedName>
    <definedName name="цена___4___0___0_19" localSheetId="1">#REF!</definedName>
    <definedName name="цена___4___0___0_19">#REF!</definedName>
    <definedName name="цена___4___0___0_20" localSheetId="1">#REF!</definedName>
    <definedName name="цена___4___0___0_20">#REF!</definedName>
    <definedName name="цена___4___0___0_3" localSheetId="1">#REF!</definedName>
    <definedName name="цена___4___0___0_3">#REF!</definedName>
    <definedName name="цена___4___0___0_4" localSheetId="1">#REF!</definedName>
    <definedName name="цена___4___0___0_4">#REF!</definedName>
    <definedName name="цена___4___0___0_5" localSheetId="1">#REF!</definedName>
    <definedName name="цена___4___0___0_5">#REF!</definedName>
    <definedName name="цена___4___0___0_7" localSheetId="1">#REF!</definedName>
    <definedName name="цена___4___0___0_7">#REF!</definedName>
    <definedName name="цена___4___0___0_8" localSheetId="1">#REF!</definedName>
    <definedName name="цена___4___0___0_8">#REF!</definedName>
    <definedName name="цена___4___0___0_9" localSheetId="1">#REF!</definedName>
    <definedName name="цена___4___0___0_9">#REF!</definedName>
    <definedName name="цена___4___0___1" localSheetId="1">#REF!</definedName>
    <definedName name="цена___4___0___1">#REF!</definedName>
    <definedName name="цена___4___0___3" localSheetId="1">#REF!</definedName>
    <definedName name="цена___4___0___3">#REF!</definedName>
    <definedName name="цена___4___0___3_15" localSheetId="1">#REF!</definedName>
    <definedName name="цена___4___0___3_15">#REF!</definedName>
    <definedName name="цена___4___0___3_16" localSheetId="1">#REF!</definedName>
    <definedName name="цена___4___0___3_16">#REF!</definedName>
    <definedName name="цена___4___0___3_19" localSheetId="1">#REF!</definedName>
    <definedName name="цена___4___0___3_19">#REF!</definedName>
    <definedName name="цена___4___0___3_4" localSheetId="1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">#REF!</definedName>
    <definedName name="цена___4___0_1">#REF!</definedName>
    <definedName name="цена___4___0_10" localSheetId="1">#REF!</definedName>
    <definedName name="цена___4___0_10">#REF!</definedName>
    <definedName name="цена___4___0_13" localSheetId="1">#REF!</definedName>
    <definedName name="цена___4___0_13">#REF!</definedName>
    <definedName name="цена___4___0_14" localSheetId="1">#REF!</definedName>
    <definedName name="цена___4___0_14">#REF!</definedName>
    <definedName name="цена___4___0_15" localSheetId="1">#REF!</definedName>
    <definedName name="цена___4___0_15">#REF!</definedName>
    <definedName name="цена___4___0_16">NA()</definedName>
    <definedName name="цена___4___0_17" localSheetId="1">#REF!</definedName>
    <definedName name="цена___4___0_17">#REF!</definedName>
    <definedName name="цена___4___0_18">NA()</definedName>
    <definedName name="цена___4___0_19">NA()</definedName>
    <definedName name="цена___4___0_20" localSheetId="1">#REF!</definedName>
    <definedName name="цена___4___0_20">#REF!</definedName>
    <definedName name="цена___4___0_3" localSheetId="1">#REF!</definedName>
    <definedName name="цена___4___0_3">#REF!</definedName>
    <definedName name="цена___4___0_4">NA()</definedName>
    <definedName name="цена___4___0_5">NA()</definedName>
    <definedName name="цена___4___0_7" localSheetId="1">#REF!</definedName>
    <definedName name="цена___4___0_7">#REF!</definedName>
    <definedName name="цена___4___0_8" localSheetId="1">#REF!</definedName>
    <definedName name="цена___4___0_8">#REF!</definedName>
    <definedName name="цена___4___0_9" localSheetId="1">#REF!</definedName>
    <definedName name="цена___4___0_9">#REF!</definedName>
    <definedName name="цена___4___1" localSheetId="1">#REF!</definedName>
    <definedName name="цена___4___1">#REF!</definedName>
    <definedName name="цена___4___10" localSheetId="1">#REF!</definedName>
    <definedName name="цена___4___10">#REF!</definedName>
    <definedName name="цена___4___10_1" localSheetId="1">#REF!</definedName>
    <definedName name="цена___4___10_1">#REF!</definedName>
    <definedName name="цена___4___10_10" localSheetId="1">#REF!</definedName>
    <definedName name="цена___4___10_10">#REF!</definedName>
    <definedName name="цена___4___10_13" localSheetId="1">#REF!</definedName>
    <definedName name="цена___4___10_13">#REF!</definedName>
    <definedName name="цена___4___10_14" localSheetId="1">#REF!</definedName>
    <definedName name="цена___4___10_14">#REF!</definedName>
    <definedName name="цена___4___10_15" localSheetId="1">#REF!</definedName>
    <definedName name="цена___4___10_15">#REF!</definedName>
    <definedName name="цена___4___10_16" localSheetId="1">#REF!</definedName>
    <definedName name="цена___4___10_16">#REF!</definedName>
    <definedName name="цена___4___10_17" localSheetId="1">#REF!</definedName>
    <definedName name="цена___4___10_17">#REF!</definedName>
    <definedName name="цена___4___10_18" localSheetId="1">#REF!</definedName>
    <definedName name="цена___4___10_18">#REF!</definedName>
    <definedName name="цена___4___10_19" localSheetId="1">#REF!</definedName>
    <definedName name="цена___4___10_19">#REF!</definedName>
    <definedName name="цена___4___10_20" localSheetId="1">#REF!</definedName>
    <definedName name="цена___4___10_20">#REF!</definedName>
    <definedName name="цена___4___10_3" localSheetId="1">#REF!</definedName>
    <definedName name="цена___4___10_3">#REF!</definedName>
    <definedName name="цена___4___10_4" localSheetId="1">#REF!</definedName>
    <definedName name="цена___4___10_4">#REF!</definedName>
    <definedName name="цена___4___10_7" localSheetId="1">#REF!</definedName>
    <definedName name="цена___4___10_7">#REF!</definedName>
    <definedName name="цена___4___10_8" localSheetId="1">#REF!</definedName>
    <definedName name="цена___4___10_8">#REF!</definedName>
    <definedName name="цена___4___10_9" localSheetId="1">#REF!</definedName>
    <definedName name="цена___4___10_9">#REF!</definedName>
    <definedName name="цена___4___12" localSheetId="1">#REF!</definedName>
    <definedName name="цена___4___12">#REF!</definedName>
    <definedName name="цена___4___12_13" localSheetId="1">#REF!</definedName>
    <definedName name="цена___4___12_13">#REF!</definedName>
    <definedName name="цена___4___12_15" localSheetId="1">#REF!</definedName>
    <definedName name="цена___4___12_15">#REF!</definedName>
    <definedName name="цена___4___12_16" localSheetId="1">#REF!</definedName>
    <definedName name="цена___4___12_16">#REF!</definedName>
    <definedName name="цена___4___12_17" localSheetId="1">#REF!</definedName>
    <definedName name="цена___4___12_17">#REF!</definedName>
    <definedName name="цена___4___12_18" localSheetId="1">#REF!</definedName>
    <definedName name="цена___4___12_18">#REF!</definedName>
    <definedName name="цена___4___12_19" localSheetId="1">#REF!</definedName>
    <definedName name="цена___4___12_19">#REF!</definedName>
    <definedName name="цена___4___12_20" localSheetId="1">#REF!</definedName>
    <definedName name="цена___4___12_20">#REF!</definedName>
    <definedName name="цена___4___12_3" localSheetId="1">#REF!</definedName>
    <definedName name="цена___4___12_3">#REF!</definedName>
    <definedName name="цена___4___12_4" localSheetId="1">#REF!</definedName>
    <definedName name="цена___4___12_4">#REF!</definedName>
    <definedName name="цена___4___2" localSheetId="1">#REF!</definedName>
    <definedName name="цена___4___2">#REF!</definedName>
    <definedName name="цена___4___2_1" localSheetId="1">#REF!</definedName>
    <definedName name="цена___4___2_1">#REF!</definedName>
    <definedName name="цена___4___2_10" localSheetId="1">#REF!</definedName>
    <definedName name="цена___4___2_10">#REF!</definedName>
    <definedName name="цена___4___2_13" localSheetId="1">#REF!</definedName>
    <definedName name="цена___4___2_13">#REF!</definedName>
    <definedName name="цена___4___2_14" localSheetId="1">#REF!</definedName>
    <definedName name="цена___4___2_14">#REF!</definedName>
    <definedName name="цена___4___2_15" localSheetId="1">#REF!</definedName>
    <definedName name="цена___4___2_15">#REF!</definedName>
    <definedName name="цена___4___2_16" localSheetId="1">#REF!</definedName>
    <definedName name="цена___4___2_16">#REF!</definedName>
    <definedName name="цена___4___2_17" localSheetId="1">#REF!</definedName>
    <definedName name="цена___4___2_17">#REF!</definedName>
    <definedName name="цена___4___2_18" localSheetId="1">#REF!</definedName>
    <definedName name="цена___4___2_18">#REF!</definedName>
    <definedName name="цена___4___2_19" localSheetId="1">#REF!</definedName>
    <definedName name="цена___4___2_19">#REF!</definedName>
    <definedName name="цена___4___2_20" localSheetId="1">#REF!</definedName>
    <definedName name="цена___4___2_20">#REF!</definedName>
    <definedName name="цена___4___2_3" localSheetId="1">#REF!</definedName>
    <definedName name="цена___4___2_3">#REF!</definedName>
    <definedName name="цена___4___2_4" localSheetId="1">#REF!</definedName>
    <definedName name="цена___4___2_4">#REF!</definedName>
    <definedName name="цена___4___2_7" localSheetId="1">#REF!</definedName>
    <definedName name="цена___4___2_7">#REF!</definedName>
    <definedName name="цена___4___2_8" localSheetId="1">#REF!</definedName>
    <definedName name="цена___4___2_8">#REF!</definedName>
    <definedName name="цена___4___2_9" localSheetId="1">#REF!</definedName>
    <definedName name="цена___4___2_9">#REF!</definedName>
    <definedName name="цена___4___3" localSheetId="1">#REF!</definedName>
    <definedName name="цена___4___3">#REF!</definedName>
    <definedName name="цена___4___3___0" localSheetId="1">#REF!</definedName>
    <definedName name="цена___4___3___0">#REF!</definedName>
    <definedName name="цена___4___3___0_15" localSheetId="1">#REF!</definedName>
    <definedName name="цена___4___3___0_15">#REF!</definedName>
    <definedName name="цена___4___3___0_16" localSheetId="1">#REF!</definedName>
    <definedName name="цена___4___3___0_16">#REF!</definedName>
    <definedName name="цена___4___3___0_19" localSheetId="1">#REF!</definedName>
    <definedName name="цена___4___3___0_19">#REF!</definedName>
    <definedName name="цена___4___3___0_4" localSheetId="1">#REF!</definedName>
    <definedName name="цена___4___3___0_4">#REF!</definedName>
    <definedName name="цена___4___3_1" localSheetId="1">#REF!</definedName>
    <definedName name="цена___4___3_1">#REF!</definedName>
    <definedName name="цена___4___3_10" localSheetId="1">#REF!</definedName>
    <definedName name="цена___4___3_10">#REF!</definedName>
    <definedName name="цена___4___3_13" localSheetId="1">#REF!</definedName>
    <definedName name="цена___4___3_13">#REF!</definedName>
    <definedName name="цена___4___3_14" localSheetId="1">#REF!</definedName>
    <definedName name="цена___4___3_14">#REF!</definedName>
    <definedName name="цена___4___3_15" localSheetId="1">#REF!</definedName>
    <definedName name="цена___4___3_15">#REF!</definedName>
    <definedName name="цена___4___3_16" localSheetId="1">#REF!</definedName>
    <definedName name="цена___4___3_16">#REF!</definedName>
    <definedName name="цена___4___3_17" localSheetId="1">#REF!</definedName>
    <definedName name="цена___4___3_17">#REF!</definedName>
    <definedName name="цена___4___3_18" localSheetId="1">#REF!</definedName>
    <definedName name="цена___4___3_18">#REF!</definedName>
    <definedName name="цена___4___3_19" localSheetId="1">#REF!</definedName>
    <definedName name="цена___4___3_19">#REF!</definedName>
    <definedName name="цена___4___3_20" localSheetId="1">#REF!</definedName>
    <definedName name="цена___4___3_20">#REF!</definedName>
    <definedName name="цена___4___3_3" localSheetId="1">#REF!</definedName>
    <definedName name="цена___4___3_3">#REF!</definedName>
    <definedName name="цена___4___3_4" localSheetId="1">#REF!</definedName>
    <definedName name="цена___4___3_4">#REF!</definedName>
    <definedName name="цена___4___3_7" localSheetId="1">#REF!</definedName>
    <definedName name="цена___4___3_7">#REF!</definedName>
    <definedName name="цена___4___3_8" localSheetId="1">#REF!</definedName>
    <definedName name="цена___4___3_8">#REF!</definedName>
    <definedName name="цена___4___3_9" localSheetId="1">#REF!</definedName>
    <definedName name="цена___4___3_9">#REF!</definedName>
    <definedName name="цена___4___4" localSheetId="1">#REF!</definedName>
    <definedName name="цена___4___4">#REF!</definedName>
    <definedName name="цена___4___4_1" localSheetId="1">#REF!</definedName>
    <definedName name="цена___4___4_1">#REF!</definedName>
    <definedName name="цена___4___4_10" localSheetId="1">#REF!</definedName>
    <definedName name="цена___4___4_10">#REF!</definedName>
    <definedName name="цена___4___4_13" localSheetId="1">#REF!</definedName>
    <definedName name="цена___4___4_13">#REF!</definedName>
    <definedName name="цена___4___4_14" localSheetId="1">#REF!</definedName>
    <definedName name="цена___4___4_14">#REF!</definedName>
    <definedName name="цена___4___4_15" localSheetId="1">#REF!</definedName>
    <definedName name="цена___4___4_15">#REF!</definedName>
    <definedName name="цена___4___4_16" localSheetId="1">#REF!</definedName>
    <definedName name="цена___4___4_16">#REF!</definedName>
    <definedName name="цена___4___4_17" localSheetId="1">#REF!</definedName>
    <definedName name="цена___4___4_17">#REF!</definedName>
    <definedName name="цена___4___4_18" localSheetId="1">#REF!</definedName>
    <definedName name="цена___4___4_18">#REF!</definedName>
    <definedName name="цена___4___4_19" localSheetId="1">#REF!</definedName>
    <definedName name="цена___4___4_19">#REF!</definedName>
    <definedName name="цена___4___4_20" localSheetId="1">#REF!</definedName>
    <definedName name="цена___4___4_20">#REF!</definedName>
    <definedName name="цена___4___4_3" localSheetId="1">#REF!</definedName>
    <definedName name="цена___4___4_3">#REF!</definedName>
    <definedName name="цена___4___4_4" localSheetId="1">#REF!</definedName>
    <definedName name="цена___4___4_4">#REF!</definedName>
    <definedName name="цена___4___4_7" localSheetId="1">#REF!</definedName>
    <definedName name="цена___4___4_7">#REF!</definedName>
    <definedName name="цена___4___4_8" localSheetId="1">#REF!</definedName>
    <definedName name="цена___4___4_8">#REF!</definedName>
    <definedName name="цена___4___4_9" localSheetId="1">#REF!</definedName>
    <definedName name="цена___4___4_9">#REF!</definedName>
    <definedName name="цена___4___5" localSheetId="1">#REF!</definedName>
    <definedName name="цена___4___5">#REF!</definedName>
    <definedName name="цена___4___5_14" localSheetId="1">#REF!</definedName>
    <definedName name="цена___4___5_14">#REF!</definedName>
    <definedName name="цена___4___5_15" localSheetId="1">#REF!</definedName>
    <definedName name="цена___4___5_15">#REF!</definedName>
    <definedName name="цена___4___5_16" localSheetId="1">#REF!</definedName>
    <definedName name="цена___4___5_16">#REF!</definedName>
    <definedName name="цена___4___5_19" localSheetId="1">#REF!</definedName>
    <definedName name="цена___4___5_19">#REF!</definedName>
    <definedName name="цена___4___5_4" localSheetId="1">#REF!</definedName>
    <definedName name="цена___4___5_4">#REF!</definedName>
    <definedName name="цена___4___6" localSheetId="1">#REF!</definedName>
    <definedName name="цена___4___6">#REF!</definedName>
    <definedName name="цена___4___6___0" localSheetId="1">#REF!</definedName>
    <definedName name="цена___4___6___0">#REF!</definedName>
    <definedName name="цена___4___6___0_15" localSheetId="1">#REF!</definedName>
    <definedName name="цена___4___6___0_15">#REF!</definedName>
    <definedName name="цена___4___6___0_16" localSheetId="1">#REF!</definedName>
    <definedName name="цена___4___6___0_16">#REF!</definedName>
    <definedName name="цена___4___6___0_19" localSheetId="1">#REF!</definedName>
    <definedName name="цена___4___6___0_19">#REF!</definedName>
    <definedName name="цена___4___6___0_4" localSheetId="1">#REF!</definedName>
    <definedName name="цена___4___6___0_4">#REF!</definedName>
    <definedName name="цена___4___6_1" localSheetId="1">#REF!</definedName>
    <definedName name="цена___4___6_1">#REF!</definedName>
    <definedName name="цена___4___6_10" localSheetId="1">#REF!</definedName>
    <definedName name="цена___4___6_10">#REF!</definedName>
    <definedName name="цена___4___6_13" localSheetId="1">#REF!</definedName>
    <definedName name="цена___4___6_13">#REF!</definedName>
    <definedName name="цена___4___6_14" localSheetId="1">#REF!</definedName>
    <definedName name="цена___4___6_14">#REF!</definedName>
    <definedName name="цена___4___6_15" localSheetId="1">#REF!</definedName>
    <definedName name="цена___4___6_15">#REF!</definedName>
    <definedName name="цена___4___6_16" localSheetId="1">#REF!</definedName>
    <definedName name="цена___4___6_16">#REF!</definedName>
    <definedName name="цена___4___6_17" localSheetId="1">#REF!</definedName>
    <definedName name="цена___4___6_17">#REF!</definedName>
    <definedName name="цена___4___6_18" localSheetId="1">#REF!</definedName>
    <definedName name="цена___4___6_18">#REF!</definedName>
    <definedName name="цена___4___6_19" localSheetId="1">#REF!</definedName>
    <definedName name="цена___4___6_19">#REF!</definedName>
    <definedName name="цена___4___6_20" localSheetId="1">#REF!</definedName>
    <definedName name="цена___4___6_20">#REF!</definedName>
    <definedName name="цена___4___6_3" localSheetId="1">#REF!</definedName>
    <definedName name="цена___4___6_3">#REF!</definedName>
    <definedName name="цена___4___6_4" localSheetId="1">#REF!</definedName>
    <definedName name="цена___4___6_4">#REF!</definedName>
    <definedName name="цена___4___6_7" localSheetId="1">#REF!</definedName>
    <definedName name="цена___4___6_7">#REF!</definedName>
    <definedName name="цена___4___6_8" localSheetId="1">#REF!</definedName>
    <definedName name="цена___4___6_8">#REF!</definedName>
    <definedName name="цена___4___6_9" localSheetId="1">#REF!</definedName>
    <definedName name="цена___4___6_9">#REF!</definedName>
    <definedName name="цена___4___7" localSheetId="1">#REF!</definedName>
    <definedName name="цена___4___7">#REF!</definedName>
    <definedName name="цена___4___7_15" localSheetId="1">#REF!</definedName>
    <definedName name="цена___4___7_15">#REF!</definedName>
    <definedName name="цена___4___7_16" localSheetId="1">#REF!</definedName>
    <definedName name="цена___4___7_16">#REF!</definedName>
    <definedName name="цена___4___7_19" localSheetId="1">#REF!</definedName>
    <definedName name="цена___4___7_19">#REF!</definedName>
    <definedName name="цена___4___7_4" localSheetId="1">#REF!</definedName>
    <definedName name="цена___4___7_4">#REF!</definedName>
    <definedName name="цена___4___8" localSheetId="1">#REF!</definedName>
    <definedName name="цена___4___8">#REF!</definedName>
    <definedName name="цена___4___8___0" localSheetId="1">#REF!</definedName>
    <definedName name="цена___4___8___0">#REF!</definedName>
    <definedName name="цена___4___8___0_15" localSheetId="1">#REF!</definedName>
    <definedName name="цена___4___8___0_15">#REF!</definedName>
    <definedName name="цена___4___8___0_16" localSheetId="1">#REF!</definedName>
    <definedName name="цена___4___8___0_16">#REF!</definedName>
    <definedName name="цена___4___8___0_19" localSheetId="1">#REF!</definedName>
    <definedName name="цена___4___8___0_19">#REF!</definedName>
    <definedName name="цена___4___8___0_4" localSheetId="1">#REF!</definedName>
    <definedName name="цена___4___8___0_4">#REF!</definedName>
    <definedName name="цена___4___8_1" localSheetId="1">#REF!</definedName>
    <definedName name="цена___4___8_1">#REF!</definedName>
    <definedName name="цена___4___8_10" localSheetId="1">#REF!</definedName>
    <definedName name="цена___4___8_10">#REF!</definedName>
    <definedName name="цена___4___8_13" localSheetId="1">#REF!</definedName>
    <definedName name="цена___4___8_13">#REF!</definedName>
    <definedName name="цена___4___8_14" localSheetId="1">#REF!</definedName>
    <definedName name="цена___4___8_14">#REF!</definedName>
    <definedName name="цена___4___8_15" localSheetId="1">#REF!</definedName>
    <definedName name="цена___4___8_15">#REF!</definedName>
    <definedName name="цена___4___8_16" localSheetId="1">#REF!</definedName>
    <definedName name="цена___4___8_16">#REF!</definedName>
    <definedName name="цена___4___8_17" localSheetId="1">#REF!</definedName>
    <definedName name="цена___4___8_17">#REF!</definedName>
    <definedName name="цена___4___8_18" localSheetId="1">#REF!</definedName>
    <definedName name="цена___4___8_18">#REF!</definedName>
    <definedName name="цена___4___8_19" localSheetId="1">#REF!</definedName>
    <definedName name="цена___4___8_19">#REF!</definedName>
    <definedName name="цена___4___8_20" localSheetId="1">#REF!</definedName>
    <definedName name="цена___4___8_20">#REF!</definedName>
    <definedName name="цена___4___8_3" localSheetId="1">#REF!</definedName>
    <definedName name="цена___4___8_3">#REF!</definedName>
    <definedName name="цена___4___8_4" localSheetId="1">#REF!</definedName>
    <definedName name="цена___4___8_4">#REF!</definedName>
    <definedName name="цена___4___8_7" localSheetId="1">#REF!</definedName>
    <definedName name="цена___4___8_7">#REF!</definedName>
    <definedName name="цена___4___8_8" localSheetId="1">#REF!</definedName>
    <definedName name="цена___4___8_8">#REF!</definedName>
    <definedName name="цена___4___8_9" localSheetId="1">#REF!</definedName>
    <definedName name="цена___4___8_9">#REF!</definedName>
    <definedName name="цена___4___9">"$#ССЫЛ!.$L$1:$L$32000"</definedName>
    <definedName name="цена___4_1" localSheetId="1">#REF!</definedName>
    <definedName name="цена___4_1">#REF!</definedName>
    <definedName name="цена___4_13" localSheetId="1">#REF!</definedName>
    <definedName name="цена___4_13">#REF!</definedName>
    <definedName name="цена___4_14" localSheetId="1">#REF!</definedName>
    <definedName name="цена___4_14">#REF!</definedName>
    <definedName name="цена___4_15">NA()</definedName>
    <definedName name="цена___4_16" localSheetId="1">#REF!</definedName>
    <definedName name="цена___4_16">#REF!</definedName>
    <definedName name="цена___4_17">NA()</definedName>
    <definedName name="цена___4_18" localSheetId="1">#REF!</definedName>
    <definedName name="цена___4_18">#REF!</definedName>
    <definedName name="цена___4_19" localSheetId="1">#REF!</definedName>
    <definedName name="цена___4_19">#REF!</definedName>
    <definedName name="цена___4_20">NA()</definedName>
    <definedName name="цена___4_3" localSheetId="1">#REF!</definedName>
    <definedName name="цена___4_3">#REF!</definedName>
    <definedName name="цена___4_4" localSheetId="1">#REF!</definedName>
    <definedName name="цена___4_4">#REF!</definedName>
    <definedName name="цена___4_5" localSheetId="1">#REF!</definedName>
    <definedName name="цена___4_5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0___0___0___0" localSheetId="1">#REF!</definedName>
    <definedName name="цена___5___0___0___0___0">#REF!</definedName>
    <definedName name="цена___5___0___0___0___0_14" localSheetId="1">#REF!</definedName>
    <definedName name="цена___5___0___0___0___0_14">#REF!</definedName>
    <definedName name="цена___5___0___0___0___0_15" localSheetId="1">#REF!</definedName>
    <definedName name="цена___5___0___0___0___0_15">#REF!</definedName>
    <definedName name="цена___5___0___0___0___0_16" localSheetId="1">#REF!</definedName>
    <definedName name="цена___5___0___0___0___0_16">#REF!</definedName>
    <definedName name="цена___5___0___0___0___0_19" localSheetId="1">#REF!</definedName>
    <definedName name="цена___5___0___0___0___0_19">#REF!</definedName>
    <definedName name="цена___5___0___0___0___0_4" localSheetId="1">#REF!</definedName>
    <definedName name="цена___5___0___0___0___0_4">#REF!</definedName>
    <definedName name="цена___5___0___0___0_1" localSheetId="1">#REF!</definedName>
    <definedName name="цена___5___0___0___0_1">#REF!</definedName>
    <definedName name="цена___5___0___0___0_10" localSheetId="1">#REF!</definedName>
    <definedName name="цена___5___0___0___0_10">#REF!</definedName>
    <definedName name="цена___5___0___0___0_13" localSheetId="1">#REF!</definedName>
    <definedName name="цена___5___0___0___0_13">#REF!</definedName>
    <definedName name="цена___5___0___0___0_14" localSheetId="1">#REF!</definedName>
    <definedName name="цена___5___0___0___0_14">#REF!</definedName>
    <definedName name="цена___5___0___0___0_15" localSheetId="1">#REF!</definedName>
    <definedName name="цена___5___0___0___0_15">#REF!</definedName>
    <definedName name="цена___5___0___0___0_16" localSheetId="1">#REF!</definedName>
    <definedName name="цена___5___0___0___0_16">#REF!</definedName>
    <definedName name="цена___5___0___0___0_17" localSheetId="1">#REF!</definedName>
    <definedName name="цена___5___0___0___0_17">#REF!</definedName>
    <definedName name="цена___5___0___0___0_18" localSheetId="1">#REF!</definedName>
    <definedName name="цена___5___0___0___0_18">#REF!</definedName>
    <definedName name="цена___5___0___0___0_19" localSheetId="1">#REF!</definedName>
    <definedName name="цена___5___0___0___0_19">#REF!</definedName>
    <definedName name="цена___5___0___0___0_20" localSheetId="1">#REF!</definedName>
    <definedName name="цена___5___0___0___0_20">#REF!</definedName>
    <definedName name="цена___5___0___0___0_3" localSheetId="1">#REF!</definedName>
    <definedName name="цена___5___0___0___0_3">#REF!</definedName>
    <definedName name="цена___5___0___0___0_4" localSheetId="1">#REF!</definedName>
    <definedName name="цена___5___0___0___0_4">#REF!</definedName>
    <definedName name="цена___5___0___0___0_7" localSheetId="1">#REF!</definedName>
    <definedName name="цена___5___0___0___0_7">#REF!</definedName>
    <definedName name="цена___5___0___0___0_8" localSheetId="1">#REF!</definedName>
    <definedName name="цена___5___0___0___0_8">#REF!</definedName>
    <definedName name="цена___5___0___0___0_9" localSheetId="1">#REF!</definedName>
    <definedName name="цена___5___0___0___0_9">#REF!</definedName>
    <definedName name="цена___5___0___0_1" localSheetId="1">#REF!</definedName>
    <definedName name="цена___5___0___0_1">#REF!</definedName>
    <definedName name="цена___5___0___0_10" localSheetId="1">#REF!</definedName>
    <definedName name="цена___5___0___0_10">#REF!</definedName>
    <definedName name="цена___5___0___0_13" localSheetId="1">#REF!</definedName>
    <definedName name="цена___5___0___0_13">#REF!</definedName>
    <definedName name="цена___5___0___0_14" localSheetId="1">#REF!</definedName>
    <definedName name="цена___5___0___0_14">#REF!</definedName>
    <definedName name="цена___5___0___0_15" localSheetId="1">#REF!</definedName>
    <definedName name="цена___5___0___0_15">#REF!</definedName>
    <definedName name="цена___5___0___0_16" localSheetId="1">#REF!</definedName>
    <definedName name="цена___5___0___0_16">#REF!</definedName>
    <definedName name="цена___5___0___0_17" localSheetId="1">#REF!</definedName>
    <definedName name="цена___5___0___0_17">#REF!</definedName>
    <definedName name="цена___5___0___0_18" localSheetId="1">#REF!</definedName>
    <definedName name="цена___5___0___0_18">#REF!</definedName>
    <definedName name="цена___5___0___0_19" localSheetId="1">#REF!</definedName>
    <definedName name="цена___5___0___0_19">#REF!</definedName>
    <definedName name="цена___5___0___0_20" localSheetId="1">#REF!</definedName>
    <definedName name="цена___5___0___0_20">#REF!</definedName>
    <definedName name="цена___5___0___0_3" localSheetId="1">#REF!</definedName>
    <definedName name="цена___5___0___0_3">#REF!</definedName>
    <definedName name="цена___5___0___0_4" localSheetId="1">#REF!</definedName>
    <definedName name="цена___5___0___0_4">#REF!</definedName>
    <definedName name="цена___5___0___0_7" localSheetId="1">#REF!</definedName>
    <definedName name="цена___5___0___0_7">#REF!</definedName>
    <definedName name="цена___5___0___0_8" localSheetId="1">#REF!</definedName>
    <definedName name="цена___5___0___0_8">#REF!</definedName>
    <definedName name="цена___5___0___0_9" localSheetId="1">#REF!</definedName>
    <definedName name="цена___5___0___0_9">#REF!</definedName>
    <definedName name="цена___5___0___1" localSheetId="1">#REF!</definedName>
    <definedName name="цена___5___0___1">#REF!</definedName>
    <definedName name="цена___5___0___5" localSheetId="1">#REF!</definedName>
    <definedName name="цена___5___0___5">#REF!</definedName>
    <definedName name="цена___5___0___5_14" localSheetId="1">#REF!</definedName>
    <definedName name="цена___5___0___5_14">#REF!</definedName>
    <definedName name="цена___5___0___5_15" localSheetId="1">#REF!</definedName>
    <definedName name="цена___5___0___5_15">#REF!</definedName>
    <definedName name="цена___5___0___5_16" localSheetId="1">#REF!</definedName>
    <definedName name="цена___5___0___5_16">#REF!</definedName>
    <definedName name="цена___5___0___5_19" localSheetId="1">#REF!</definedName>
    <definedName name="цена___5___0___5_19">#REF!</definedName>
    <definedName name="цена___5___0___5_4" localSheetId="1">#REF!</definedName>
    <definedName name="цена___5___0___5_4">#REF!</definedName>
    <definedName name="цена___5___0_1" localSheetId="1">#REF!</definedName>
    <definedName name="цена___5___0_1">#REF!</definedName>
    <definedName name="цена___5___0_10" localSheetId="1">#REF!</definedName>
    <definedName name="цена___5___0_10">#REF!</definedName>
    <definedName name="цена___5___0_13" localSheetId="1">#REF!</definedName>
    <definedName name="цена___5___0_13">#REF!</definedName>
    <definedName name="цена___5___0_14" localSheetId="1">#REF!</definedName>
    <definedName name="цена___5___0_14">#REF!</definedName>
    <definedName name="цена___5___0_15" localSheetId="1">#REF!</definedName>
    <definedName name="цена___5___0_15">#REF!</definedName>
    <definedName name="цена___5___0_16" localSheetId="1">#REF!</definedName>
    <definedName name="цена___5___0_16">#REF!</definedName>
    <definedName name="цена___5___0_17" localSheetId="1">#REF!</definedName>
    <definedName name="цена___5___0_17">#REF!</definedName>
    <definedName name="цена___5___0_18" localSheetId="1">#REF!</definedName>
    <definedName name="цена___5___0_18">#REF!</definedName>
    <definedName name="цена___5___0_19" localSheetId="1">#REF!</definedName>
    <definedName name="цена___5___0_19">#REF!</definedName>
    <definedName name="цена___5___0_20" localSheetId="1">#REF!</definedName>
    <definedName name="цена___5___0_20">#REF!</definedName>
    <definedName name="цена___5___0_3" localSheetId="1">#REF!</definedName>
    <definedName name="цена___5___0_3">#REF!</definedName>
    <definedName name="цена___5___0_4" localSheetId="1">#REF!</definedName>
    <definedName name="цена___5___0_4">#REF!</definedName>
    <definedName name="цена___5___0_5" localSheetId="1">#REF!</definedName>
    <definedName name="цена___5___0_5">#REF!</definedName>
    <definedName name="цена___5___0_7" localSheetId="1">#REF!</definedName>
    <definedName name="цена___5___0_7">#REF!</definedName>
    <definedName name="цена___5___0_8" localSheetId="1">#REF!</definedName>
    <definedName name="цена___5___0_8">#REF!</definedName>
    <definedName name="цена___5___0_9" localSheetId="1">#REF!</definedName>
    <definedName name="цена___5___0_9">#REF!</definedName>
    <definedName name="цена___5___1" localSheetId="1">#REF!</definedName>
    <definedName name="цена___5___1">#REF!</definedName>
    <definedName name="цена___5___3">NA()</definedName>
    <definedName name="цена___5___5">NA()</definedName>
    <definedName name="цена___5_1" localSheetId="1">#REF!</definedName>
    <definedName name="цена___5_1">#REF!</definedName>
    <definedName name="цена___5_14" localSheetId="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0___0___0___0" localSheetId="1">#REF!</definedName>
    <definedName name="цена___6___0___0___0___0">#REF!</definedName>
    <definedName name="цена___6___0___0___0___0_14" localSheetId="1">#REF!</definedName>
    <definedName name="цена___6___0___0___0___0_14">#REF!</definedName>
    <definedName name="цена___6___0___0___0___0_15" localSheetId="1">#REF!</definedName>
    <definedName name="цена___6___0___0___0___0_15">#REF!</definedName>
    <definedName name="цена___6___0___0___0___0_16" localSheetId="1">#REF!</definedName>
    <definedName name="цена___6___0___0___0___0_16">#REF!</definedName>
    <definedName name="цена___6___0___0___0___0_19" localSheetId="1">#REF!</definedName>
    <definedName name="цена___6___0___0___0___0_19">#REF!</definedName>
    <definedName name="цена___6___0___0___0___0_4" localSheetId="1">#REF!</definedName>
    <definedName name="цена___6___0___0___0___0_4">#REF!</definedName>
    <definedName name="цена___6___0___0___0_1" localSheetId="1">#REF!</definedName>
    <definedName name="цена___6___0___0___0_1">#REF!</definedName>
    <definedName name="цена___6___0___0___0_10" localSheetId="1">#REF!</definedName>
    <definedName name="цена___6___0___0___0_10">#REF!</definedName>
    <definedName name="цена___6___0___0___0_13" localSheetId="1">#REF!</definedName>
    <definedName name="цена___6___0___0___0_13">#REF!</definedName>
    <definedName name="цена___6___0___0___0_14" localSheetId="1">#REF!</definedName>
    <definedName name="цена___6___0___0___0_14">#REF!</definedName>
    <definedName name="цена___6___0___0___0_15" localSheetId="1">#REF!</definedName>
    <definedName name="цена___6___0___0___0_15">#REF!</definedName>
    <definedName name="цена___6___0___0___0_16" localSheetId="1">#REF!</definedName>
    <definedName name="цена___6___0___0___0_16">#REF!</definedName>
    <definedName name="цена___6___0___0___0_17" localSheetId="1">#REF!</definedName>
    <definedName name="цена___6___0___0___0_17">#REF!</definedName>
    <definedName name="цена___6___0___0___0_18" localSheetId="1">#REF!</definedName>
    <definedName name="цена___6___0___0___0_18">#REF!</definedName>
    <definedName name="цена___6___0___0___0_19" localSheetId="1">#REF!</definedName>
    <definedName name="цена___6___0___0___0_19">#REF!</definedName>
    <definedName name="цена___6___0___0___0_20" localSheetId="1">#REF!</definedName>
    <definedName name="цена___6___0___0___0_20">#REF!</definedName>
    <definedName name="цена___6___0___0___0_3" localSheetId="1">#REF!</definedName>
    <definedName name="цена___6___0___0___0_3">#REF!</definedName>
    <definedName name="цена___6___0___0___0_4" localSheetId="1">#REF!</definedName>
    <definedName name="цена___6___0___0___0_4">#REF!</definedName>
    <definedName name="цена___6___0___0___0_7" localSheetId="1">#REF!</definedName>
    <definedName name="цена___6___0___0___0_7">#REF!</definedName>
    <definedName name="цена___6___0___0___0_8" localSheetId="1">#REF!</definedName>
    <definedName name="цена___6___0___0___0_8">#REF!</definedName>
    <definedName name="цена___6___0___0___0_9" localSheetId="1">#REF!</definedName>
    <definedName name="цена___6___0___0___0_9">#REF!</definedName>
    <definedName name="цена___6___0___0_1" localSheetId="1">#REF!</definedName>
    <definedName name="цена___6___0___0_1">#REF!</definedName>
    <definedName name="цена___6___0___0_10" localSheetId="1">#REF!</definedName>
    <definedName name="цена___6___0___0_10">#REF!</definedName>
    <definedName name="цена___6___0___0_13" localSheetId="1">#REF!</definedName>
    <definedName name="цена___6___0___0_13">#REF!</definedName>
    <definedName name="цена___6___0___0_14" localSheetId="1">#REF!</definedName>
    <definedName name="цена___6___0___0_14">#REF!</definedName>
    <definedName name="цена___6___0___0_15" localSheetId="1">#REF!</definedName>
    <definedName name="цена___6___0___0_15">#REF!</definedName>
    <definedName name="цена___6___0___0_16" localSheetId="1">#REF!</definedName>
    <definedName name="цена___6___0___0_16">#REF!</definedName>
    <definedName name="цена___6___0___0_17" localSheetId="1">#REF!</definedName>
    <definedName name="цена___6___0___0_17">#REF!</definedName>
    <definedName name="цена___6___0___0_18" localSheetId="1">#REF!</definedName>
    <definedName name="цена___6___0___0_18">#REF!</definedName>
    <definedName name="цена___6___0___0_19" localSheetId="1">#REF!</definedName>
    <definedName name="цена___6___0___0_19">#REF!</definedName>
    <definedName name="цена___6___0___0_20" localSheetId="1">#REF!</definedName>
    <definedName name="цена___6___0___0_20">#REF!</definedName>
    <definedName name="цена___6___0___0_3" localSheetId="1">#REF!</definedName>
    <definedName name="цена___6___0___0_3">#REF!</definedName>
    <definedName name="цена___6___0___0_4" localSheetId="1">#REF!</definedName>
    <definedName name="цена___6___0___0_4">#REF!</definedName>
    <definedName name="цена___6___0___0_7" localSheetId="1">#REF!</definedName>
    <definedName name="цена___6___0___0_7">#REF!</definedName>
    <definedName name="цена___6___0___0_8" localSheetId="1">#REF!</definedName>
    <definedName name="цена___6___0___0_8">#REF!</definedName>
    <definedName name="цена___6___0___0_9" localSheetId="1">#REF!</definedName>
    <definedName name="цена___6___0___0_9">#REF!</definedName>
    <definedName name="цена___6___0___1" localSheetId="1">#REF!</definedName>
    <definedName name="цена___6___0___1">#REF!</definedName>
    <definedName name="цена___6___0___3" localSheetId="1">#REF!</definedName>
    <definedName name="цена___6___0___3">#REF!</definedName>
    <definedName name="цена___6___0___3_15" localSheetId="1">#REF!</definedName>
    <definedName name="цена___6___0___3_15">#REF!</definedName>
    <definedName name="цена___6___0___3_16" localSheetId="1">#REF!</definedName>
    <definedName name="цена___6___0___3_16">#REF!</definedName>
    <definedName name="цена___6___0___3_19" localSheetId="1">#REF!</definedName>
    <definedName name="цена___6___0___3_19">#REF!</definedName>
    <definedName name="цена___6___0___3_4" localSheetId="1">#REF!</definedName>
    <definedName name="цена___6___0___3_4">#REF!</definedName>
    <definedName name="цена___6___0___5" localSheetId="1">#REF!</definedName>
    <definedName name="цена___6___0___5">#REF!</definedName>
    <definedName name="цена___6___0___5_14" localSheetId="1">#REF!</definedName>
    <definedName name="цена___6___0___5_14">#REF!</definedName>
    <definedName name="цена___6___0___5_15" localSheetId="1">#REF!</definedName>
    <definedName name="цена___6___0___5_15">#REF!</definedName>
    <definedName name="цена___6___0___5_16" localSheetId="1">#REF!</definedName>
    <definedName name="цена___6___0___5_16">#REF!</definedName>
    <definedName name="цена___6___0___5_19" localSheetId="1">#REF!</definedName>
    <definedName name="цена___6___0___5_19">#REF!</definedName>
    <definedName name="цена___6___0___5_4" localSheetId="1">#REF!</definedName>
    <definedName name="цена___6___0___5_4">#REF!</definedName>
    <definedName name="цена___6___0_1" localSheetId="1">#REF!</definedName>
    <definedName name="цена___6___0_1">#REF!</definedName>
    <definedName name="цена___6___0_10" localSheetId="1">#REF!</definedName>
    <definedName name="цена___6___0_10">#REF!</definedName>
    <definedName name="цена___6___0_13" localSheetId="1">#REF!</definedName>
    <definedName name="цена___6___0_13">#REF!</definedName>
    <definedName name="цена___6___0_14" localSheetId="1">#REF!</definedName>
    <definedName name="цена___6___0_14">#REF!</definedName>
    <definedName name="цена___6___0_15" localSheetId="1">#REF!</definedName>
    <definedName name="цена___6___0_15">#REF!</definedName>
    <definedName name="цена___6___0_16" localSheetId="1">#REF!</definedName>
    <definedName name="цена___6___0_16">#REF!</definedName>
    <definedName name="цена___6___0_17" localSheetId="1">#REF!</definedName>
    <definedName name="цена___6___0_17">#REF!</definedName>
    <definedName name="цена___6___0_18" localSheetId="1">#REF!</definedName>
    <definedName name="цена___6___0_18">#REF!</definedName>
    <definedName name="цена___6___0_19" localSheetId="1">#REF!</definedName>
    <definedName name="цена___6___0_19">#REF!</definedName>
    <definedName name="цена___6___0_20" localSheetId="1">#REF!</definedName>
    <definedName name="цена___6___0_20">#REF!</definedName>
    <definedName name="цена___6___0_3" localSheetId="1">#REF!</definedName>
    <definedName name="цена___6___0_3">#REF!</definedName>
    <definedName name="цена___6___0_4" localSheetId="1">#REF!</definedName>
    <definedName name="цена___6___0_4">#REF!</definedName>
    <definedName name="цена___6___0_5" localSheetId="1">#REF!</definedName>
    <definedName name="цена___6___0_5">#REF!</definedName>
    <definedName name="цена___6___0_7" localSheetId="1">#REF!</definedName>
    <definedName name="цена___6___0_7">#REF!</definedName>
    <definedName name="цена___6___0_8" localSheetId="1">#REF!</definedName>
    <definedName name="цена___6___0_8">#REF!</definedName>
    <definedName name="цена___6___0_9" localSheetId="1">#REF!</definedName>
    <definedName name="цена___6___0_9">#REF!</definedName>
    <definedName name="цена___6___1" localSheetId="1">#REF!</definedName>
    <definedName name="цена___6___1">#REF!</definedName>
    <definedName name="цена___6___1_13" localSheetId="1">#REF!</definedName>
    <definedName name="цена___6___1_13">#REF!</definedName>
    <definedName name="цена___6___1_15" localSheetId="1">#REF!</definedName>
    <definedName name="цена___6___1_15">#REF!</definedName>
    <definedName name="цена___6___1_16" localSheetId="1">#REF!</definedName>
    <definedName name="цена___6___1_16">#REF!</definedName>
    <definedName name="цена___6___1_17" localSheetId="1">#REF!</definedName>
    <definedName name="цена___6___1_17">#REF!</definedName>
    <definedName name="цена___6___1_18" localSheetId="1">#REF!</definedName>
    <definedName name="цена___6___1_18">#REF!</definedName>
    <definedName name="цена___6___1_19" localSheetId="1">#REF!</definedName>
    <definedName name="цена___6___1_19">#REF!</definedName>
    <definedName name="цена___6___1_20" localSheetId="1">#REF!</definedName>
    <definedName name="цена___6___1_20">#REF!</definedName>
    <definedName name="цена___6___1_3" localSheetId="1">#REF!</definedName>
    <definedName name="цена___6___1_3">#REF!</definedName>
    <definedName name="цена___6___1_4" localSheetId="1">#REF!</definedName>
    <definedName name="цена___6___1_4">#REF!</definedName>
    <definedName name="цена___6___10" localSheetId="1">#REF!</definedName>
    <definedName name="цена___6___10">#REF!</definedName>
    <definedName name="цена___6___10_1" localSheetId="1">#REF!</definedName>
    <definedName name="цена___6___10_1">#REF!</definedName>
    <definedName name="цена___6___10_10" localSheetId="1">#REF!</definedName>
    <definedName name="цена___6___10_10">#REF!</definedName>
    <definedName name="цена___6___10_13" localSheetId="1">#REF!</definedName>
    <definedName name="цена___6___10_13">#REF!</definedName>
    <definedName name="цена___6___10_14" localSheetId="1">#REF!</definedName>
    <definedName name="цена___6___10_14">#REF!</definedName>
    <definedName name="цена___6___10_15" localSheetId="1">#REF!</definedName>
    <definedName name="цена___6___10_15">#REF!</definedName>
    <definedName name="цена___6___10_16" localSheetId="1">#REF!</definedName>
    <definedName name="цена___6___10_16">#REF!</definedName>
    <definedName name="цена___6___10_17" localSheetId="1">#REF!</definedName>
    <definedName name="цена___6___10_17">#REF!</definedName>
    <definedName name="цена___6___10_18" localSheetId="1">#REF!</definedName>
    <definedName name="цена___6___10_18">#REF!</definedName>
    <definedName name="цена___6___10_19" localSheetId="1">#REF!</definedName>
    <definedName name="цена___6___10_19">#REF!</definedName>
    <definedName name="цена___6___10_20" localSheetId="1">#REF!</definedName>
    <definedName name="цена___6___10_20">#REF!</definedName>
    <definedName name="цена___6___10_3" localSheetId="1">#REF!</definedName>
    <definedName name="цена___6___10_3">#REF!</definedName>
    <definedName name="цена___6___10_4" localSheetId="1">#REF!</definedName>
    <definedName name="цена___6___10_4">#REF!</definedName>
    <definedName name="цена___6___10_7" localSheetId="1">#REF!</definedName>
    <definedName name="цена___6___10_7">#REF!</definedName>
    <definedName name="цена___6___10_8" localSheetId="1">#REF!</definedName>
    <definedName name="цена___6___10_8">#REF!</definedName>
    <definedName name="цена___6___10_9" localSheetId="1">#REF!</definedName>
    <definedName name="цена___6___10_9">#REF!</definedName>
    <definedName name="цена___6___12" localSheetId="1">#REF!</definedName>
    <definedName name="цена___6___12">#REF!</definedName>
    <definedName name="цена___6___12_13" localSheetId="1">#REF!</definedName>
    <definedName name="цена___6___12_13">#REF!</definedName>
    <definedName name="цена___6___12_15" localSheetId="1">#REF!</definedName>
    <definedName name="цена___6___12_15">#REF!</definedName>
    <definedName name="цена___6___12_16" localSheetId="1">#REF!</definedName>
    <definedName name="цена___6___12_16">#REF!</definedName>
    <definedName name="цена___6___12_17" localSheetId="1">#REF!</definedName>
    <definedName name="цена___6___12_17">#REF!</definedName>
    <definedName name="цена___6___12_18" localSheetId="1">#REF!</definedName>
    <definedName name="цена___6___12_18">#REF!</definedName>
    <definedName name="цена___6___12_19" localSheetId="1">#REF!</definedName>
    <definedName name="цена___6___12_19">#REF!</definedName>
    <definedName name="цена___6___12_20" localSheetId="1">#REF!</definedName>
    <definedName name="цена___6___12_20">#REF!</definedName>
    <definedName name="цена___6___12_3" localSheetId="1">#REF!</definedName>
    <definedName name="цена___6___12_3">#REF!</definedName>
    <definedName name="цена___6___12_4" localSheetId="1">#REF!</definedName>
    <definedName name="цена___6___12_4">#REF!</definedName>
    <definedName name="цена___6___2" localSheetId="1">#REF!</definedName>
    <definedName name="цена___6___2">#REF!</definedName>
    <definedName name="цена___6___2_1" localSheetId="1">#REF!</definedName>
    <definedName name="цена___6___2_1">#REF!</definedName>
    <definedName name="цена___6___2_10" localSheetId="1">#REF!</definedName>
    <definedName name="цена___6___2_10">#REF!</definedName>
    <definedName name="цена___6___2_13" localSheetId="1">#REF!</definedName>
    <definedName name="цена___6___2_13">#REF!</definedName>
    <definedName name="цена___6___2_14" localSheetId="1">#REF!</definedName>
    <definedName name="цена___6___2_14">#REF!</definedName>
    <definedName name="цена___6___2_15" localSheetId="1">#REF!</definedName>
    <definedName name="цена___6___2_15">#REF!</definedName>
    <definedName name="цена___6___2_16" localSheetId="1">#REF!</definedName>
    <definedName name="цена___6___2_16">#REF!</definedName>
    <definedName name="цена___6___2_17" localSheetId="1">#REF!</definedName>
    <definedName name="цена___6___2_17">#REF!</definedName>
    <definedName name="цена___6___2_18" localSheetId="1">#REF!</definedName>
    <definedName name="цена___6___2_18">#REF!</definedName>
    <definedName name="цена___6___2_19" localSheetId="1">#REF!</definedName>
    <definedName name="цена___6___2_19">#REF!</definedName>
    <definedName name="цена___6___2_20" localSheetId="1">#REF!</definedName>
    <definedName name="цена___6___2_20">#REF!</definedName>
    <definedName name="цена___6___2_3" localSheetId="1">#REF!</definedName>
    <definedName name="цена___6___2_3">#REF!</definedName>
    <definedName name="цена___6___2_4" localSheetId="1">#REF!</definedName>
    <definedName name="цена___6___2_4">#REF!</definedName>
    <definedName name="цена___6___2_7" localSheetId="1">#REF!</definedName>
    <definedName name="цена___6___2_7">#REF!</definedName>
    <definedName name="цена___6___2_8" localSheetId="1">#REF!</definedName>
    <definedName name="цена___6___2_8">#REF!</definedName>
    <definedName name="цена___6___2_9" localSheetId="1">#REF!</definedName>
    <definedName name="цена___6___2_9">#REF!</definedName>
    <definedName name="цена___6___3" localSheetId="1">#REF!</definedName>
    <definedName name="цена___6___3">#REF!</definedName>
    <definedName name="цена___6___3_15" localSheetId="1">#REF!</definedName>
    <definedName name="цена___6___3_15">#REF!</definedName>
    <definedName name="цена___6___3_16" localSheetId="1">#REF!</definedName>
    <definedName name="цена___6___3_16">#REF!</definedName>
    <definedName name="цена___6___3_19" localSheetId="1">#REF!</definedName>
    <definedName name="цена___6___3_19">#REF!</definedName>
    <definedName name="цена___6___3_4" localSheetId="1">#REF!</definedName>
    <definedName name="цена___6___3_4">#REF!</definedName>
    <definedName name="цена___6___4" localSheetId="1">#REF!</definedName>
    <definedName name="цена___6___4">#REF!</definedName>
    <definedName name="цена___6___4_1" localSheetId="1">#REF!</definedName>
    <definedName name="цена___6___4_1">#REF!</definedName>
    <definedName name="цена___6___4_10" localSheetId="1">#REF!</definedName>
    <definedName name="цена___6___4_10">#REF!</definedName>
    <definedName name="цена___6___4_13" localSheetId="1">#REF!</definedName>
    <definedName name="цена___6___4_13">#REF!</definedName>
    <definedName name="цена___6___4_14" localSheetId="1">#REF!</definedName>
    <definedName name="цена___6___4_14">#REF!</definedName>
    <definedName name="цена___6___4_15" localSheetId="1">#REF!</definedName>
    <definedName name="цена___6___4_15">#REF!</definedName>
    <definedName name="цена___6___4_16" localSheetId="1">#REF!</definedName>
    <definedName name="цена___6___4_16">#REF!</definedName>
    <definedName name="цена___6___4_17" localSheetId="1">#REF!</definedName>
    <definedName name="цена___6___4_17">#REF!</definedName>
    <definedName name="цена___6___4_18" localSheetId="1">#REF!</definedName>
    <definedName name="цена___6___4_18">#REF!</definedName>
    <definedName name="цена___6___4_19" localSheetId="1">#REF!</definedName>
    <definedName name="цена___6___4_19">#REF!</definedName>
    <definedName name="цена___6___4_20" localSheetId="1">#REF!</definedName>
    <definedName name="цена___6___4_20">#REF!</definedName>
    <definedName name="цена___6___4_3" localSheetId="1">#REF!</definedName>
    <definedName name="цена___6___4_3">#REF!</definedName>
    <definedName name="цена___6___4_4" localSheetId="1">#REF!</definedName>
    <definedName name="цена___6___4_4">#REF!</definedName>
    <definedName name="цена___6___4_7" localSheetId="1">#REF!</definedName>
    <definedName name="цена___6___4_7">#REF!</definedName>
    <definedName name="цена___6___4_8" localSheetId="1">#REF!</definedName>
    <definedName name="цена___6___4_8">#REF!</definedName>
    <definedName name="цена___6___4_9" localSheetId="1">#REF!</definedName>
    <definedName name="цена___6___4_9">#REF!</definedName>
    <definedName name="цена___6___5">NA()</definedName>
    <definedName name="цена___6___6" localSheetId="1">#REF!</definedName>
    <definedName name="цена___6___6">#REF!</definedName>
    <definedName name="цена___6___6___0" localSheetId="1">#REF!</definedName>
    <definedName name="цена___6___6___0">#REF!</definedName>
    <definedName name="цена___6___6___0_15" localSheetId="1">#REF!</definedName>
    <definedName name="цена___6___6___0_15">#REF!</definedName>
    <definedName name="цена___6___6___0_16" localSheetId="1">#REF!</definedName>
    <definedName name="цена___6___6___0_16">#REF!</definedName>
    <definedName name="цена___6___6___0_19" localSheetId="1">#REF!</definedName>
    <definedName name="цена___6___6___0_19">#REF!</definedName>
    <definedName name="цена___6___6___0_4" localSheetId="1">#REF!</definedName>
    <definedName name="цена___6___6___0_4">#REF!</definedName>
    <definedName name="цена___6___6_1" localSheetId="1">#REF!</definedName>
    <definedName name="цена___6___6_1">#REF!</definedName>
    <definedName name="цена___6___6_10" localSheetId="1">#REF!</definedName>
    <definedName name="цена___6___6_10">#REF!</definedName>
    <definedName name="цена___6___6_13" localSheetId="1">#REF!</definedName>
    <definedName name="цена___6___6_13">#REF!</definedName>
    <definedName name="цена___6___6_14" localSheetId="1">#REF!</definedName>
    <definedName name="цена___6___6_14">#REF!</definedName>
    <definedName name="цена___6___6_15" localSheetId="1">#REF!</definedName>
    <definedName name="цена___6___6_15">#REF!</definedName>
    <definedName name="цена___6___6_16" localSheetId="1">#REF!</definedName>
    <definedName name="цена___6___6_16">#REF!</definedName>
    <definedName name="цена___6___6_17" localSheetId="1">#REF!</definedName>
    <definedName name="цена___6___6_17">#REF!</definedName>
    <definedName name="цена___6___6_18" localSheetId="1">#REF!</definedName>
    <definedName name="цена___6___6_18">#REF!</definedName>
    <definedName name="цена___6___6_19" localSheetId="1">#REF!</definedName>
    <definedName name="цена___6___6_19">#REF!</definedName>
    <definedName name="цена___6___6_20" localSheetId="1">#REF!</definedName>
    <definedName name="цена___6___6_20">#REF!</definedName>
    <definedName name="цена___6___6_3" localSheetId="1">#REF!</definedName>
    <definedName name="цена___6___6_3">#REF!</definedName>
    <definedName name="цена___6___6_4" localSheetId="1">#REF!</definedName>
    <definedName name="цена___6___6_4">#REF!</definedName>
    <definedName name="цена___6___6_7" localSheetId="1">#REF!</definedName>
    <definedName name="цена___6___6_7">#REF!</definedName>
    <definedName name="цена___6___6_8" localSheetId="1">#REF!</definedName>
    <definedName name="цена___6___6_8">#REF!</definedName>
    <definedName name="цена___6___6_9" localSheetId="1">#REF!</definedName>
    <definedName name="цена___6___6_9">#REF!</definedName>
    <definedName name="цена___6___7">NA()</definedName>
    <definedName name="цена___6___8" localSheetId="1">#REF!</definedName>
    <definedName name="цена___6___8">#REF!</definedName>
    <definedName name="цена___6___8___0" localSheetId="1">#REF!</definedName>
    <definedName name="цена___6___8___0">#REF!</definedName>
    <definedName name="цена___6___8___0_15" localSheetId="1">#REF!</definedName>
    <definedName name="цена___6___8___0_15">#REF!</definedName>
    <definedName name="цена___6___8___0_16" localSheetId="1">#REF!</definedName>
    <definedName name="цена___6___8___0_16">#REF!</definedName>
    <definedName name="цена___6___8___0_19" localSheetId="1">#REF!</definedName>
    <definedName name="цена___6___8___0_19">#REF!</definedName>
    <definedName name="цена___6___8___0_4" localSheetId="1">#REF!</definedName>
    <definedName name="цена___6___8___0_4">#REF!</definedName>
    <definedName name="цена___6___8_1" localSheetId="1">#REF!</definedName>
    <definedName name="цена___6___8_1">#REF!</definedName>
    <definedName name="цена___6___8_10" localSheetId="1">#REF!</definedName>
    <definedName name="цена___6___8_10">#REF!</definedName>
    <definedName name="цена___6___8_13" localSheetId="1">#REF!</definedName>
    <definedName name="цена___6___8_13">#REF!</definedName>
    <definedName name="цена___6___8_14" localSheetId="1">#REF!</definedName>
    <definedName name="цена___6___8_14">#REF!</definedName>
    <definedName name="цена___6___8_15" localSheetId="1">#REF!</definedName>
    <definedName name="цена___6___8_15">#REF!</definedName>
    <definedName name="цена___6___8_16" localSheetId="1">#REF!</definedName>
    <definedName name="цена___6___8_16">#REF!</definedName>
    <definedName name="цена___6___8_17" localSheetId="1">#REF!</definedName>
    <definedName name="цена___6___8_17">#REF!</definedName>
    <definedName name="цена___6___8_18" localSheetId="1">#REF!</definedName>
    <definedName name="цена___6___8_18">#REF!</definedName>
    <definedName name="цена___6___8_19" localSheetId="1">#REF!</definedName>
    <definedName name="цена___6___8_19">#REF!</definedName>
    <definedName name="цена___6___8_20" localSheetId="1">#REF!</definedName>
    <definedName name="цена___6___8_20">#REF!</definedName>
    <definedName name="цена___6___8_3" localSheetId="1">#REF!</definedName>
    <definedName name="цена___6___8_3">#REF!</definedName>
    <definedName name="цена___6___8_4" localSheetId="1">#REF!</definedName>
    <definedName name="цена___6___8_4">#REF!</definedName>
    <definedName name="цена___6___8_7" localSheetId="1">#REF!</definedName>
    <definedName name="цена___6___8_7">#REF!</definedName>
    <definedName name="цена___6___8_8" localSheetId="1">#REF!</definedName>
    <definedName name="цена___6___8_8">#REF!</definedName>
    <definedName name="цена___6___8_9" localSheetId="1">#REF!</definedName>
    <definedName name="цена___6___8_9">#REF!</definedName>
    <definedName name="цена___6___9">"$#ССЫЛ!.$L$1:$L$32000"</definedName>
    <definedName name="цена___6_1" localSheetId="1">#REF!</definedName>
    <definedName name="цена___6_1">#REF!</definedName>
    <definedName name="цена___6_1_15" localSheetId="1">#REF!</definedName>
    <definedName name="цена___6_1_15">#REF!</definedName>
    <definedName name="цена___6_10" localSheetId="1">#REF!</definedName>
    <definedName name="цена___6_10">#REF!</definedName>
    <definedName name="цена___6_13" localSheetId="1">#REF!</definedName>
    <definedName name="цена___6_13">#REF!</definedName>
    <definedName name="цена___6_14" localSheetId="1">#REF!</definedName>
    <definedName name="цена___6_14">#REF!</definedName>
    <definedName name="цена___6_15" localSheetId="1">#REF!</definedName>
    <definedName name="цена___6_15">#REF!</definedName>
    <definedName name="цена___6_16">NA()</definedName>
    <definedName name="цена___6_17" localSheetId="1">#REF!</definedName>
    <definedName name="цена___6_17">#REF!</definedName>
    <definedName name="цена___6_18">NA()</definedName>
    <definedName name="цена___6_19">NA()</definedName>
    <definedName name="цена___6_20" localSheetId="1">#REF!</definedName>
    <definedName name="цена___6_20">#REF!</definedName>
    <definedName name="цена___6_3" localSheetId="1">#REF!</definedName>
    <definedName name="цена___6_3">#REF!</definedName>
    <definedName name="цена___6_4">NA()</definedName>
    <definedName name="цена___6_5">NA()</definedName>
    <definedName name="цена___6_7" localSheetId="1">#REF!</definedName>
    <definedName name="цена___6_7">#REF!</definedName>
    <definedName name="цена___6_8" localSheetId="1">#REF!</definedName>
    <definedName name="цена___6_8">#REF!</definedName>
    <definedName name="цена___6_9" localSheetId="1">#REF!</definedName>
    <definedName name="цена___6_9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0___0" localSheetId="1">#REF!</definedName>
    <definedName name="цена___7___0___0">#REF!</definedName>
    <definedName name="цена___7___0___0_15" localSheetId="1">#REF!</definedName>
    <definedName name="цена___7___0___0_15">#REF!</definedName>
    <definedName name="цена___7___0___0_16" localSheetId="1">#REF!</definedName>
    <definedName name="цена___7___0___0_16">#REF!</definedName>
    <definedName name="цена___7___0___0_19" localSheetId="1">#REF!</definedName>
    <definedName name="цена___7___0___0_19">#REF!</definedName>
    <definedName name="цена___7___0___0_4" localSheetId="1">#REF!</definedName>
    <definedName name="цена___7___0___0_4">#REF!</definedName>
    <definedName name="цена___7___0_13" localSheetId="1">#REF!</definedName>
    <definedName name="цена___7___0_13">#REF!</definedName>
    <definedName name="цена___7___0_15" localSheetId="1">#REF!</definedName>
    <definedName name="цена___7___0_15">#REF!</definedName>
    <definedName name="цена___7___0_16" localSheetId="1">#REF!</definedName>
    <definedName name="цена___7___0_16">#REF!</definedName>
    <definedName name="цена___7___0_17" localSheetId="1">#REF!</definedName>
    <definedName name="цена___7___0_17">#REF!</definedName>
    <definedName name="цена___7___0_18" localSheetId="1">#REF!</definedName>
    <definedName name="цена___7___0_18">#REF!</definedName>
    <definedName name="цена___7___0_19" localSheetId="1">#REF!</definedName>
    <definedName name="цена___7___0_19">#REF!</definedName>
    <definedName name="цена___7___0_20" localSheetId="1">#REF!</definedName>
    <definedName name="цена___7___0_20">#REF!</definedName>
    <definedName name="цена___7___0_3" localSheetId="1">#REF!</definedName>
    <definedName name="цена___7___0_3">#REF!</definedName>
    <definedName name="цена___7___0_4" localSheetId="1">#REF!</definedName>
    <definedName name="цена___7___0_4">#REF!</definedName>
    <definedName name="цена___7___10" localSheetId="1">#REF!</definedName>
    <definedName name="цена___7___10">#REF!</definedName>
    <definedName name="цена___7___10_13" localSheetId="1">#REF!</definedName>
    <definedName name="цена___7___10_13">#REF!</definedName>
    <definedName name="цена___7___10_15" localSheetId="1">#REF!</definedName>
    <definedName name="цена___7___10_15">#REF!</definedName>
    <definedName name="цена___7___10_16" localSheetId="1">#REF!</definedName>
    <definedName name="цена___7___10_16">#REF!</definedName>
    <definedName name="цена___7___10_17" localSheetId="1">#REF!</definedName>
    <definedName name="цена___7___10_17">#REF!</definedName>
    <definedName name="цена___7___10_18" localSheetId="1">#REF!</definedName>
    <definedName name="цена___7___10_18">#REF!</definedName>
    <definedName name="цена___7___10_19" localSheetId="1">#REF!</definedName>
    <definedName name="цена___7___10_19">#REF!</definedName>
    <definedName name="цена___7___10_20" localSheetId="1">#REF!</definedName>
    <definedName name="цена___7___10_20">#REF!</definedName>
    <definedName name="цена___7___10_3" localSheetId="1">#REF!</definedName>
    <definedName name="цена___7___10_3">#REF!</definedName>
    <definedName name="цена___7___10_4" localSheetId="1">#REF!</definedName>
    <definedName name="цена___7___10_4">#REF!</definedName>
    <definedName name="цена___7___2" localSheetId="1">#REF!</definedName>
    <definedName name="цена___7___2">#REF!</definedName>
    <definedName name="цена___7___2_13" localSheetId="1">#REF!</definedName>
    <definedName name="цена___7___2_13">#REF!</definedName>
    <definedName name="цена___7___2_15" localSheetId="1">#REF!</definedName>
    <definedName name="цена___7___2_15">#REF!</definedName>
    <definedName name="цена___7___2_16" localSheetId="1">#REF!</definedName>
    <definedName name="цена___7___2_16">#REF!</definedName>
    <definedName name="цена___7___2_17" localSheetId="1">#REF!</definedName>
    <definedName name="цена___7___2_17">#REF!</definedName>
    <definedName name="цена___7___2_18" localSheetId="1">#REF!</definedName>
    <definedName name="цена___7___2_18">#REF!</definedName>
    <definedName name="цена___7___2_19" localSheetId="1">#REF!</definedName>
    <definedName name="цена___7___2_19">#REF!</definedName>
    <definedName name="цена___7___2_20" localSheetId="1">#REF!</definedName>
    <definedName name="цена___7___2_20">#REF!</definedName>
    <definedName name="цена___7___2_3" localSheetId="1">#REF!</definedName>
    <definedName name="цена___7___2_3">#REF!</definedName>
    <definedName name="цена___7___2_4" localSheetId="1">#REF!</definedName>
    <definedName name="цена___7___2_4">#REF!</definedName>
    <definedName name="цена___7___4" localSheetId="1">#REF!</definedName>
    <definedName name="цена___7___4">#REF!</definedName>
    <definedName name="цена___7___4_13" localSheetId="1">#REF!</definedName>
    <definedName name="цена___7___4_13">#REF!</definedName>
    <definedName name="цена___7___4_15" localSheetId="1">#REF!</definedName>
    <definedName name="цена___7___4_15">#REF!</definedName>
    <definedName name="цена___7___4_16" localSheetId="1">#REF!</definedName>
    <definedName name="цена___7___4_16">#REF!</definedName>
    <definedName name="цена___7___4_17" localSheetId="1">#REF!</definedName>
    <definedName name="цена___7___4_17">#REF!</definedName>
    <definedName name="цена___7___4_18" localSheetId="1">#REF!</definedName>
    <definedName name="цена___7___4_18">#REF!</definedName>
    <definedName name="цена___7___4_19" localSheetId="1">#REF!</definedName>
    <definedName name="цена___7___4_19">#REF!</definedName>
    <definedName name="цена___7___4_20" localSheetId="1">#REF!</definedName>
    <definedName name="цена___7___4_20">#REF!</definedName>
    <definedName name="цена___7___4_3" localSheetId="1">#REF!</definedName>
    <definedName name="цена___7___4_3">#REF!</definedName>
    <definedName name="цена___7___4_4" localSheetId="1">#REF!</definedName>
    <definedName name="цена___7___4_4">#REF!</definedName>
    <definedName name="цена___7___6" localSheetId="1">#REF!</definedName>
    <definedName name="цена___7___6">#REF!</definedName>
    <definedName name="цена___7___6_13" localSheetId="1">#REF!</definedName>
    <definedName name="цена___7___6_13">#REF!</definedName>
    <definedName name="цена___7___6_15" localSheetId="1">#REF!</definedName>
    <definedName name="цена___7___6_15">#REF!</definedName>
    <definedName name="цена___7___6_16" localSheetId="1">#REF!</definedName>
    <definedName name="цена___7___6_16">#REF!</definedName>
    <definedName name="цена___7___6_17" localSheetId="1">#REF!</definedName>
    <definedName name="цена___7___6_17">#REF!</definedName>
    <definedName name="цена___7___6_18" localSheetId="1">#REF!</definedName>
    <definedName name="цена___7___6_18">#REF!</definedName>
    <definedName name="цена___7___6_19" localSheetId="1">#REF!</definedName>
    <definedName name="цена___7___6_19">#REF!</definedName>
    <definedName name="цена___7___6_20" localSheetId="1">#REF!</definedName>
    <definedName name="цена___7___6_20">#REF!</definedName>
    <definedName name="цена___7___6_3" localSheetId="1">#REF!</definedName>
    <definedName name="цена___7___6_3">#REF!</definedName>
    <definedName name="цена___7___6_4" localSheetId="1">#REF!</definedName>
    <definedName name="цена___7___6_4">#REF!</definedName>
    <definedName name="цена___7___8" localSheetId="1">#REF!</definedName>
    <definedName name="цена___7___8">#REF!</definedName>
    <definedName name="цена___7___8_13" localSheetId="1">#REF!</definedName>
    <definedName name="цена___7___8_13">#REF!</definedName>
    <definedName name="цена___7___8_15" localSheetId="1">#REF!</definedName>
    <definedName name="цена___7___8_15">#REF!</definedName>
    <definedName name="цена___7___8_16" localSheetId="1">#REF!</definedName>
    <definedName name="цена___7___8_16">#REF!</definedName>
    <definedName name="цена___7___8_17" localSheetId="1">#REF!</definedName>
    <definedName name="цена___7___8_17">#REF!</definedName>
    <definedName name="цена___7___8_18" localSheetId="1">#REF!</definedName>
    <definedName name="цена___7___8_18">#REF!</definedName>
    <definedName name="цена___7___8_19" localSheetId="1">#REF!</definedName>
    <definedName name="цена___7___8_19">#REF!</definedName>
    <definedName name="цена___7___8_20" localSheetId="1">#REF!</definedName>
    <definedName name="цена___7___8_20">#REF!</definedName>
    <definedName name="цена___7___8_3" localSheetId="1">#REF!</definedName>
    <definedName name="цена___7___8_3">#REF!</definedName>
    <definedName name="цена___7___8_4" localSheetId="1">#REF!</definedName>
    <definedName name="цена___7___8_4">#REF!</definedName>
    <definedName name="цена___7_1" localSheetId="1">#REF!</definedName>
    <definedName name="цена___7_1">#REF!</definedName>
    <definedName name="цена___7_10" localSheetId="1">#REF!</definedName>
    <definedName name="цена___7_10">#REF!</definedName>
    <definedName name="цена___7_13" localSheetId="1">#REF!</definedName>
    <definedName name="цена___7_13">#REF!</definedName>
    <definedName name="цена___7_14" localSheetId="1">#REF!</definedName>
    <definedName name="цена___7_14">#REF!</definedName>
    <definedName name="цена___7_15" localSheetId="1">#REF!</definedName>
    <definedName name="цена___7_15">#REF!</definedName>
    <definedName name="цена___7_16" localSheetId="1">#REF!</definedName>
    <definedName name="цена___7_16">#REF!</definedName>
    <definedName name="цена___7_17" localSheetId="1">#REF!</definedName>
    <definedName name="цена___7_17">#REF!</definedName>
    <definedName name="цена___7_18" localSheetId="1">#REF!</definedName>
    <definedName name="цена___7_18">#REF!</definedName>
    <definedName name="цена___7_19" localSheetId="1">#REF!</definedName>
    <definedName name="цена___7_19">#REF!</definedName>
    <definedName name="цена___7_20" localSheetId="1">#REF!</definedName>
    <definedName name="цена___7_20">#REF!</definedName>
    <definedName name="цена___7_3" localSheetId="1">#REF!</definedName>
    <definedName name="цена___7_3">#REF!</definedName>
    <definedName name="цена___7_4" localSheetId="1">#REF!</definedName>
    <definedName name="цена___7_4">#REF!</definedName>
    <definedName name="цена___7_7" localSheetId="1">#REF!</definedName>
    <definedName name="цена___7_7">#REF!</definedName>
    <definedName name="цена___7_8" localSheetId="1">#REF!</definedName>
    <definedName name="цена___7_8">#REF!</definedName>
    <definedName name="цена___7_9" localSheetId="1">#REF!</definedName>
    <definedName name="цена___7_9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0___0___0___0" localSheetId="1">#REF!</definedName>
    <definedName name="цена___8___0___0___0___0">#REF!</definedName>
    <definedName name="цена___8___0___0___0___0_14" localSheetId="1">#REF!</definedName>
    <definedName name="цена___8___0___0___0___0_14">#REF!</definedName>
    <definedName name="цена___8___0___0___0___0_15" localSheetId="1">#REF!</definedName>
    <definedName name="цена___8___0___0___0___0_15">#REF!</definedName>
    <definedName name="цена___8___0___0___0___0_16" localSheetId="1">#REF!</definedName>
    <definedName name="цена___8___0___0___0___0_16">#REF!</definedName>
    <definedName name="цена___8___0___0___0___0_19" localSheetId="1">#REF!</definedName>
    <definedName name="цена___8___0___0___0___0_19">#REF!</definedName>
    <definedName name="цена___8___0___0___0___0_4" localSheetId="1">#REF!</definedName>
    <definedName name="цена___8___0___0___0___0_4">#REF!</definedName>
    <definedName name="цена___8___0___0___0_1" localSheetId="1">#REF!</definedName>
    <definedName name="цена___8___0___0___0_1">#REF!</definedName>
    <definedName name="цена___8___0___0___0_10" localSheetId="1">#REF!</definedName>
    <definedName name="цена___8___0___0___0_10">#REF!</definedName>
    <definedName name="цена___8___0___0___0_13" localSheetId="1">#REF!</definedName>
    <definedName name="цена___8___0___0___0_13">#REF!</definedName>
    <definedName name="цена___8___0___0___0_14" localSheetId="1">#REF!</definedName>
    <definedName name="цена___8___0___0___0_14">#REF!</definedName>
    <definedName name="цена___8___0___0___0_15" localSheetId="1">#REF!</definedName>
    <definedName name="цена___8___0___0___0_15">#REF!</definedName>
    <definedName name="цена___8___0___0___0_16" localSheetId="1">#REF!</definedName>
    <definedName name="цена___8___0___0___0_16">#REF!</definedName>
    <definedName name="цена___8___0___0___0_17" localSheetId="1">#REF!</definedName>
    <definedName name="цена___8___0___0___0_17">#REF!</definedName>
    <definedName name="цена___8___0___0___0_18" localSheetId="1">#REF!</definedName>
    <definedName name="цена___8___0___0___0_18">#REF!</definedName>
    <definedName name="цена___8___0___0___0_19" localSheetId="1">#REF!</definedName>
    <definedName name="цена___8___0___0___0_19">#REF!</definedName>
    <definedName name="цена___8___0___0___0_20" localSheetId="1">#REF!</definedName>
    <definedName name="цена___8___0___0___0_20">#REF!</definedName>
    <definedName name="цена___8___0___0___0_3" localSheetId="1">#REF!</definedName>
    <definedName name="цена___8___0___0___0_3">#REF!</definedName>
    <definedName name="цена___8___0___0___0_4" localSheetId="1">#REF!</definedName>
    <definedName name="цена___8___0___0___0_4">#REF!</definedName>
    <definedName name="цена___8___0___0___0_7" localSheetId="1">#REF!</definedName>
    <definedName name="цена___8___0___0___0_7">#REF!</definedName>
    <definedName name="цена___8___0___0___0_8" localSheetId="1">#REF!</definedName>
    <definedName name="цена___8___0___0___0_8">#REF!</definedName>
    <definedName name="цена___8___0___0___0_9" localSheetId="1">#REF!</definedName>
    <definedName name="цена___8___0___0___0_9">#REF!</definedName>
    <definedName name="цена___8___0___0_1" localSheetId="1">#REF!</definedName>
    <definedName name="цена___8___0___0_1">#REF!</definedName>
    <definedName name="цена___8___0___0_10" localSheetId="1">#REF!</definedName>
    <definedName name="цена___8___0___0_10">#REF!</definedName>
    <definedName name="цена___8___0___0_13" localSheetId="1">#REF!</definedName>
    <definedName name="цена___8___0___0_13">#REF!</definedName>
    <definedName name="цена___8___0___0_14" localSheetId="1">#REF!</definedName>
    <definedName name="цена___8___0___0_14">#REF!</definedName>
    <definedName name="цена___8___0___0_15" localSheetId="1">#REF!</definedName>
    <definedName name="цена___8___0___0_15">#REF!</definedName>
    <definedName name="цена___8___0___0_16" localSheetId="1">#REF!</definedName>
    <definedName name="цена___8___0___0_16">#REF!</definedName>
    <definedName name="цена___8___0___0_17" localSheetId="1">#REF!</definedName>
    <definedName name="цена___8___0___0_17">#REF!</definedName>
    <definedName name="цена___8___0___0_18" localSheetId="1">#REF!</definedName>
    <definedName name="цена___8___0___0_18">#REF!</definedName>
    <definedName name="цена___8___0___0_19" localSheetId="1">#REF!</definedName>
    <definedName name="цена___8___0___0_19">#REF!</definedName>
    <definedName name="цена___8___0___0_20" localSheetId="1">#REF!</definedName>
    <definedName name="цена___8___0___0_20">#REF!</definedName>
    <definedName name="цена___8___0___0_3" localSheetId="1">#REF!</definedName>
    <definedName name="цена___8___0___0_3">#REF!</definedName>
    <definedName name="цена___8___0___0_4" localSheetId="1">#REF!</definedName>
    <definedName name="цена___8___0___0_4">#REF!</definedName>
    <definedName name="цена___8___0___0_7" localSheetId="1">#REF!</definedName>
    <definedName name="цена___8___0___0_7">#REF!</definedName>
    <definedName name="цена___8___0___0_8" localSheetId="1">#REF!</definedName>
    <definedName name="цена___8___0___0_8">#REF!</definedName>
    <definedName name="цена___8___0___0_9" localSheetId="1">#REF!</definedName>
    <definedName name="цена___8___0___0_9">#REF!</definedName>
    <definedName name="цена___8___0___1" localSheetId="1">#REF!</definedName>
    <definedName name="цена___8___0___1">#REF!</definedName>
    <definedName name="цена___8___0___5" localSheetId="1">#REF!</definedName>
    <definedName name="цена___8___0___5">#REF!</definedName>
    <definedName name="цена___8___0___5_14" localSheetId="1">#REF!</definedName>
    <definedName name="цена___8___0___5_14">#REF!</definedName>
    <definedName name="цена___8___0___5_15" localSheetId="1">#REF!</definedName>
    <definedName name="цена___8___0___5_15">#REF!</definedName>
    <definedName name="цена___8___0___5_16" localSheetId="1">#REF!</definedName>
    <definedName name="цена___8___0___5_16">#REF!</definedName>
    <definedName name="цена___8___0___5_19" localSheetId="1">#REF!</definedName>
    <definedName name="цена___8___0___5_19">#REF!</definedName>
    <definedName name="цена___8___0___5_4" localSheetId="1">#REF!</definedName>
    <definedName name="цена___8___0___5_4">#REF!</definedName>
    <definedName name="цена___8___0_1" localSheetId="1">#REF!</definedName>
    <definedName name="цена___8___0_1">#REF!</definedName>
    <definedName name="цена___8___0_10" localSheetId="1">#REF!</definedName>
    <definedName name="цена___8___0_10">#REF!</definedName>
    <definedName name="цена___8___0_13" localSheetId="1">#REF!</definedName>
    <definedName name="цена___8___0_13">#REF!</definedName>
    <definedName name="цена___8___0_14" localSheetId="1">#REF!</definedName>
    <definedName name="цена___8___0_14">#REF!</definedName>
    <definedName name="цена___8___0_15" localSheetId="1">#REF!</definedName>
    <definedName name="цена___8___0_15">#REF!</definedName>
    <definedName name="цена___8___0_16" localSheetId="1">#REF!</definedName>
    <definedName name="цена___8___0_16">#REF!</definedName>
    <definedName name="цена___8___0_17" localSheetId="1">#REF!</definedName>
    <definedName name="цена___8___0_17">#REF!</definedName>
    <definedName name="цена___8___0_18" localSheetId="1">#REF!</definedName>
    <definedName name="цена___8___0_18">#REF!</definedName>
    <definedName name="цена___8___0_19" localSheetId="1">#REF!</definedName>
    <definedName name="цена___8___0_19">#REF!</definedName>
    <definedName name="цена___8___0_20" localSheetId="1">#REF!</definedName>
    <definedName name="цена___8___0_20">#REF!</definedName>
    <definedName name="цена___8___0_3" localSheetId="1">#REF!</definedName>
    <definedName name="цена___8___0_3">#REF!</definedName>
    <definedName name="цена___8___0_4" localSheetId="1">#REF!</definedName>
    <definedName name="цена___8___0_4">#REF!</definedName>
    <definedName name="цена___8___0_5" localSheetId="1">#REF!</definedName>
    <definedName name="цена___8___0_5">#REF!</definedName>
    <definedName name="цена___8___0_7" localSheetId="1">#REF!</definedName>
    <definedName name="цена___8___0_7">#REF!</definedName>
    <definedName name="цена___8___0_8" localSheetId="1">#REF!</definedName>
    <definedName name="цена___8___0_8">#REF!</definedName>
    <definedName name="цена___8___0_9" localSheetId="1">#REF!</definedName>
    <definedName name="цена___8___0_9">#REF!</definedName>
    <definedName name="цена___8___1" localSheetId="1">#REF!</definedName>
    <definedName name="цена___8___1">#REF!</definedName>
    <definedName name="цена___8___1_13" localSheetId="1">#REF!</definedName>
    <definedName name="цена___8___1_13">#REF!</definedName>
    <definedName name="цена___8___1_15" localSheetId="1">#REF!</definedName>
    <definedName name="цена___8___1_15">#REF!</definedName>
    <definedName name="цена___8___1_16" localSheetId="1">#REF!</definedName>
    <definedName name="цена___8___1_16">#REF!</definedName>
    <definedName name="цена___8___1_17" localSheetId="1">#REF!</definedName>
    <definedName name="цена___8___1_17">#REF!</definedName>
    <definedName name="цена___8___1_18" localSheetId="1">#REF!</definedName>
    <definedName name="цена___8___1_18">#REF!</definedName>
    <definedName name="цена___8___1_19" localSheetId="1">#REF!</definedName>
    <definedName name="цена___8___1_19">#REF!</definedName>
    <definedName name="цена___8___1_20" localSheetId="1">#REF!</definedName>
    <definedName name="цена___8___1_20">#REF!</definedName>
    <definedName name="цена___8___1_3" localSheetId="1">#REF!</definedName>
    <definedName name="цена___8___1_3">#REF!</definedName>
    <definedName name="цена___8___1_4" localSheetId="1">#REF!</definedName>
    <definedName name="цена___8___1_4">#REF!</definedName>
    <definedName name="цена___8___10" localSheetId="1">#REF!</definedName>
    <definedName name="цена___8___10">#REF!</definedName>
    <definedName name="цена___8___10_1" localSheetId="1">#REF!</definedName>
    <definedName name="цена___8___10_1">#REF!</definedName>
    <definedName name="цена___8___10_10" localSheetId="1">#REF!</definedName>
    <definedName name="цена___8___10_10">#REF!</definedName>
    <definedName name="цена___8___10_13" localSheetId="1">#REF!</definedName>
    <definedName name="цена___8___10_13">#REF!</definedName>
    <definedName name="цена___8___10_14" localSheetId="1">#REF!</definedName>
    <definedName name="цена___8___10_14">#REF!</definedName>
    <definedName name="цена___8___10_15" localSheetId="1">#REF!</definedName>
    <definedName name="цена___8___10_15">#REF!</definedName>
    <definedName name="цена___8___10_16" localSheetId="1">#REF!</definedName>
    <definedName name="цена___8___10_16">#REF!</definedName>
    <definedName name="цена___8___10_17" localSheetId="1">#REF!</definedName>
    <definedName name="цена___8___10_17">#REF!</definedName>
    <definedName name="цена___8___10_18" localSheetId="1">#REF!</definedName>
    <definedName name="цена___8___10_18">#REF!</definedName>
    <definedName name="цена___8___10_19" localSheetId="1">#REF!</definedName>
    <definedName name="цена___8___10_19">#REF!</definedName>
    <definedName name="цена___8___10_20" localSheetId="1">#REF!</definedName>
    <definedName name="цена___8___10_20">#REF!</definedName>
    <definedName name="цена___8___10_3" localSheetId="1">#REF!</definedName>
    <definedName name="цена___8___10_3">#REF!</definedName>
    <definedName name="цена___8___10_4" localSheetId="1">#REF!</definedName>
    <definedName name="цена___8___10_4">#REF!</definedName>
    <definedName name="цена___8___10_7" localSheetId="1">#REF!</definedName>
    <definedName name="цена___8___10_7">#REF!</definedName>
    <definedName name="цена___8___10_8" localSheetId="1">#REF!</definedName>
    <definedName name="цена___8___10_8">#REF!</definedName>
    <definedName name="цена___8___10_9" localSheetId="1">#REF!</definedName>
    <definedName name="цена___8___10_9">#REF!</definedName>
    <definedName name="цена___8___12" localSheetId="1">#REF!</definedName>
    <definedName name="цена___8___12">#REF!</definedName>
    <definedName name="цена___8___12_13" localSheetId="1">#REF!</definedName>
    <definedName name="цена___8___12_13">#REF!</definedName>
    <definedName name="цена___8___12_15" localSheetId="1">#REF!</definedName>
    <definedName name="цена___8___12_15">#REF!</definedName>
    <definedName name="цена___8___12_16" localSheetId="1">#REF!</definedName>
    <definedName name="цена___8___12_16">#REF!</definedName>
    <definedName name="цена___8___12_17" localSheetId="1">#REF!</definedName>
    <definedName name="цена___8___12_17">#REF!</definedName>
    <definedName name="цена___8___12_18" localSheetId="1">#REF!</definedName>
    <definedName name="цена___8___12_18">#REF!</definedName>
    <definedName name="цена___8___12_19" localSheetId="1">#REF!</definedName>
    <definedName name="цена___8___12_19">#REF!</definedName>
    <definedName name="цена___8___12_20" localSheetId="1">#REF!</definedName>
    <definedName name="цена___8___12_20">#REF!</definedName>
    <definedName name="цена___8___12_3" localSheetId="1">#REF!</definedName>
    <definedName name="цена___8___12_3">#REF!</definedName>
    <definedName name="цена___8___12_4" localSheetId="1">#REF!</definedName>
    <definedName name="цена___8___12_4">#REF!</definedName>
    <definedName name="цена___8___2" localSheetId="1">#REF!</definedName>
    <definedName name="цена___8___2">#REF!</definedName>
    <definedName name="цена___8___2_1" localSheetId="1">#REF!</definedName>
    <definedName name="цена___8___2_1">#REF!</definedName>
    <definedName name="цена___8___2_10" localSheetId="1">#REF!</definedName>
    <definedName name="цена___8___2_10">#REF!</definedName>
    <definedName name="цена___8___2_13" localSheetId="1">#REF!</definedName>
    <definedName name="цена___8___2_13">#REF!</definedName>
    <definedName name="цена___8___2_14" localSheetId="1">#REF!</definedName>
    <definedName name="цена___8___2_14">#REF!</definedName>
    <definedName name="цена___8___2_15" localSheetId="1">#REF!</definedName>
    <definedName name="цена___8___2_15">#REF!</definedName>
    <definedName name="цена___8___2_16" localSheetId="1">#REF!</definedName>
    <definedName name="цена___8___2_16">#REF!</definedName>
    <definedName name="цена___8___2_17" localSheetId="1">#REF!</definedName>
    <definedName name="цена___8___2_17">#REF!</definedName>
    <definedName name="цена___8___2_18" localSheetId="1">#REF!</definedName>
    <definedName name="цена___8___2_18">#REF!</definedName>
    <definedName name="цена___8___2_19" localSheetId="1">#REF!</definedName>
    <definedName name="цена___8___2_19">#REF!</definedName>
    <definedName name="цена___8___2_20" localSheetId="1">#REF!</definedName>
    <definedName name="цена___8___2_20">#REF!</definedName>
    <definedName name="цена___8___2_3" localSheetId="1">#REF!</definedName>
    <definedName name="цена___8___2_3">#REF!</definedName>
    <definedName name="цена___8___2_4" localSheetId="1">#REF!</definedName>
    <definedName name="цена___8___2_4">#REF!</definedName>
    <definedName name="цена___8___2_7" localSheetId="1">#REF!</definedName>
    <definedName name="цена___8___2_7">#REF!</definedName>
    <definedName name="цена___8___2_8" localSheetId="1">#REF!</definedName>
    <definedName name="цена___8___2_8">#REF!</definedName>
    <definedName name="цена___8___2_9" localSheetId="1">#REF!</definedName>
    <definedName name="цена___8___2_9">#REF!</definedName>
    <definedName name="цена___8___4" localSheetId="1">#REF!</definedName>
    <definedName name="цена___8___4">#REF!</definedName>
    <definedName name="цена___8___4_1" localSheetId="1">#REF!</definedName>
    <definedName name="цена___8___4_1">#REF!</definedName>
    <definedName name="цена___8___4_10" localSheetId="1">#REF!</definedName>
    <definedName name="цена___8___4_10">#REF!</definedName>
    <definedName name="цена___8___4_13" localSheetId="1">#REF!</definedName>
    <definedName name="цена___8___4_13">#REF!</definedName>
    <definedName name="цена___8___4_14" localSheetId="1">#REF!</definedName>
    <definedName name="цена___8___4_14">#REF!</definedName>
    <definedName name="цена___8___4_15" localSheetId="1">#REF!</definedName>
    <definedName name="цена___8___4_15">#REF!</definedName>
    <definedName name="цена___8___4_16" localSheetId="1">#REF!</definedName>
    <definedName name="цена___8___4_16">#REF!</definedName>
    <definedName name="цена___8___4_17" localSheetId="1">#REF!</definedName>
    <definedName name="цена___8___4_17">#REF!</definedName>
    <definedName name="цена___8___4_18" localSheetId="1">#REF!</definedName>
    <definedName name="цена___8___4_18">#REF!</definedName>
    <definedName name="цена___8___4_19" localSheetId="1">#REF!</definedName>
    <definedName name="цена___8___4_19">#REF!</definedName>
    <definedName name="цена___8___4_20" localSheetId="1">#REF!</definedName>
    <definedName name="цена___8___4_20">#REF!</definedName>
    <definedName name="цена___8___4_3" localSheetId="1">#REF!</definedName>
    <definedName name="цена___8___4_3">#REF!</definedName>
    <definedName name="цена___8___4_4" localSheetId="1">#REF!</definedName>
    <definedName name="цена___8___4_4">#REF!</definedName>
    <definedName name="цена___8___4_7" localSheetId="1">#REF!</definedName>
    <definedName name="цена___8___4_7">#REF!</definedName>
    <definedName name="цена___8___4_8" localSheetId="1">#REF!</definedName>
    <definedName name="цена___8___4_8">#REF!</definedName>
    <definedName name="цена___8___4_9" localSheetId="1">#REF!</definedName>
    <definedName name="цена___8___4_9">#REF!</definedName>
    <definedName name="цена___8___5" localSheetId="1">#REF!</definedName>
    <definedName name="цена___8___5">#REF!</definedName>
    <definedName name="цена___8___5_14" localSheetId="1">#REF!</definedName>
    <definedName name="цена___8___5_14">#REF!</definedName>
    <definedName name="цена___8___5_15" localSheetId="1">#REF!</definedName>
    <definedName name="цена___8___5_15">#REF!</definedName>
    <definedName name="цена___8___5_16" localSheetId="1">#REF!</definedName>
    <definedName name="цена___8___5_16">#REF!</definedName>
    <definedName name="цена___8___5_19" localSheetId="1">#REF!</definedName>
    <definedName name="цена___8___5_19">#REF!</definedName>
    <definedName name="цена___8___5_4" localSheetId="1">#REF!</definedName>
    <definedName name="цена___8___5_4">#REF!</definedName>
    <definedName name="цена___8___6" localSheetId="1">#REF!</definedName>
    <definedName name="цена___8___6">#REF!</definedName>
    <definedName name="цена___8___6___0" localSheetId="1">#REF!</definedName>
    <definedName name="цена___8___6___0">#REF!</definedName>
    <definedName name="цена___8___6___0_15" localSheetId="1">#REF!</definedName>
    <definedName name="цена___8___6___0_15">#REF!</definedName>
    <definedName name="цена___8___6___0_16" localSheetId="1">#REF!</definedName>
    <definedName name="цена___8___6___0_16">#REF!</definedName>
    <definedName name="цена___8___6___0_19" localSheetId="1">#REF!</definedName>
    <definedName name="цена___8___6___0_19">#REF!</definedName>
    <definedName name="цена___8___6___0_4" localSheetId="1">#REF!</definedName>
    <definedName name="цена___8___6___0_4">#REF!</definedName>
    <definedName name="цена___8___6_1" localSheetId="1">#REF!</definedName>
    <definedName name="цена___8___6_1">#REF!</definedName>
    <definedName name="цена___8___6_10" localSheetId="1">#REF!</definedName>
    <definedName name="цена___8___6_10">#REF!</definedName>
    <definedName name="цена___8___6_13" localSheetId="1">#REF!</definedName>
    <definedName name="цена___8___6_13">#REF!</definedName>
    <definedName name="цена___8___6_14" localSheetId="1">#REF!</definedName>
    <definedName name="цена___8___6_14">#REF!</definedName>
    <definedName name="цена___8___6_15" localSheetId="1">#REF!</definedName>
    <definedName name="цена___8___6_15">#REF!</definedName>
    <definedName name="цена___8___6_16" localSheetId="1">#REF!</definedName>
    <definedName name="цена___8___6_16">#REF!</definedName>
    <definedName name="цена___8___6_17" localSheetId="1">#REF!</definedName>
    <definedName name="цена___8___6_17">#REF!</definedName>
    <definedName name="цена___8___6_18" localSheetId="1">#REF!</definedName>
    <definedName name="цена___8___6_18">#REF!</definedName>
    <definedName name="цена___8___6_19" localSheetId="1">#REF!</definedName>
    <definedName name="цена___8___6_19">#REF!</definedName>
    <definedName name="цена___8___6_20" localSheetId="1">#REF!</definedName>
    <definedName name="цена___8___6_20">#REF!</definedName>
    <definedName name="цена___8___6_3" localSheetId="1">#REF!</definedName>
    <definedName name="цена___8___6_3">#REF!</definedName>
    <definedName name="цена___8___6_4" localSheetId="1">#REF!</definedName>
    <definedName name="цена___8___6_4">#REF!</definedName>
    <definedName name="цена___8___6_7" localSheetId="1">#REF!</definedName>
    <definedName name="цена___8___6_7">#REF!</definedName>
    <definedName name="цена___8___6_8" localSheetId="1">#REF!</definedName>
    <definedName name="цена___8___6_8">#REF!</definedName>
    <definedName name="цена___8___6_9" localSheetId="1">#REF!</definedName>
    <definedName name="цена___8___6_9">#REF!</definedName>
    <definedName name="цена___8___7" localSheetId="1">#REF!</definedName>
    <definedName name="цена___8___7">#REF!</definedName>
    <definedName name="цена___8___7_15" localSheetId="1">#REF!</definedName>
    <definedName name="цена___8___7_15">#REF!</definedName>
    <definedName name="цена___8___7_16" localSheetId="1">#REF!</definedName>
    <definedName name="цена___8___7_16">#REF!</definedName>
    <definedName name="цена___8___7_19" localSheetId="1">#REF!</definedName>
    <definedName name="цена___8___7_19">#REF!</definedName>
    <definedName name="цена___8___7_4" localSheetId="1">#REF!</definedName>
    <definedName name="цена___8___7_4">#REF!</definedName>
    <definedName name="цена___8___8" localSheetId="1">#REF!</definedName>
    <definedName name="цена___8___8">#REF!</definedName>
    <definedName name="цена___8___8___0" localSheetId="1">#REF!</definedName>
    <definedName name="цена___8___8___0">#REF!</definedName>
    <definedName name="цена___8___8___0_15" localSheetId="1">#REF!</definedName>
    <definedName name="цена___8___8___0_15">#REF!</definedName>
    <definedName name="цена___8___8___0_16" localSheetId="1">#REF!</definedName>
    <definedName name="цена___8___8___0_16">#REF!</definedName>
    <definedName name="цена___8___8___0_19" localSheetId="1">#REF!</definedName>
    <definedName name="цена___8___8___0_19">#REF!</definedName>
    <definedName name="цена___8___8___0_4" localSheetId="1">#REF!</definedName>
    <definedName name="цена___8___8___0_4">#REF!</definedName>
    <definedName name="цена___8___8_1" localSheetId="1">#REF!</definedName>
    <definedName name="цена___8___8_1">#REF!</definedName>
    <definedName name="цена___8___8_10" localSheetId="1">#REF!</definedName>
    <definedName name="цена___8___8_10">#REF!</definedName>
    <definedName name="цена___8___8_13" localSheetId="1">#REF!</definedName>
    <definedName name="цена___8___8_13">#REF!</definedName>
    <definedName name="цена___8___8_14" localSheetId="1">#REF!</definedName>
    <definedName name="цена___8___8_14">#REF!</definedName>
    <definedName name="цена___8___8_15" localSheetId="1">#REF!</definedName>
    <definedName name="цена___8___8_15">#REF!</definedName>
    <definedName name="цена___8___8_16" localSheetId="1">#REF!</definedName>
    <definedName name="цена___8___8_16">#REF!</definedName>
    <definedName name="цена___8___8_17" localSheetId="1">#REF!</definedName>
    <definedName name="цена___8___8_17">#REF!</definedName>
    <definedName name="цена___8___8_18" localSheetId="1">#REF!</definedName>
    <definedName name="цена___8___8_18">#REF!</definedName>
    <definedName name="цена___8___8_19" localSheetId="1">#REF!</definedName>
    <definedName name="цена___8___8_19">#REF!</definedName>
    <definedName name="цена___8___8_20" localSheetId="1">#REF!</definedName>
    <definedName name="цена___8___8_20">#REF!</definedName>
    <definedName name="цена___8___8_3" localSheetId="1">#REF!</definedName>
    <definedName name="цена___8___8_3">#REF!</definedName>
    <definedName name="цена___8___8_4" localSheetId="1">#REF!</definedName>
    <definedName name="цена___8___8_4">#REF!</definedName>
    <definedName name="цена___8___8_7" localSheetId="1">#REF!</definedName>
    <definedName name="цена___8___8_7">#REF!</definedName>
    <definedName name="цена___8___8_8" localSheetId="1">#REF!</definedName>
    <definedName name="цена___8___8_8">#REF!</definedName>
    <definedName name="цена___8___8_9" localSheetId="1">#REF!</definedName>
    <definedName name="цена___8___8_9">#REF!</definedName>
    <definedName name="цена___8___9">"$#ССЫЛ!.$L$1:$L$32000"</definedName>
    <definedName name="цена___8_1" localSheetId="1">#REF!</definedName>
    <definedName name="цена___8_1">#REF!</definedName>
    <definedName name="цена___8_1_15" localSheetId="1">#REF!</definedName>
    <definedName name="цена___8_1_15">#REF!</definedName>
    <definedName name="цена___8_10" localSheetId="1">#REF!</definedName>
    <definedName name="цена___8_10">#REF!</definedName>
    <definedName name="цена___8_13" localSheetId="1">#REF!</definedName>
    <definedName name="цена___8_13">#REF!</definedName>
    <definedName name="цена___8_14" localSheetId="1">#REF!</definedName>
    <definedName name="цена___8_14">#REF!</definedName>
    <definedName name="цена___8_15" localSheetId="1">#REF!</definedName>
    <definedName name="цена___8_15">#REF!</definedName>
    <definedName name="цена___8_16" localSheetId="1">#REF!</definedName>
    <definedName name="цена___8_16">#REF!</definedName>
    <definedName name="цена___8_17" localSheetId="1">#REF!</definedName>
    <definedName name="цена___8_17">#REF!</definedName>
    <definedName name="цена___8_18" localSheetId="1">#REF!</definedName>
    <definedName name="цена___8_18">#REF!</definedName>
    <definedName name="цена___8_19" localSheetId="1">#REF!</definedName>
    <definedName name="цена___8_19">#REF!</definedName>
    <definedName name="цена___8_20" localSheetId="1">#REF!</definedName>
    <definedName name="цена___8_20">#REF!</definedName>
    <definedName name="цена___8_3" localSheetId="1">#REF!</definedName>
    <definedName name="цена___8_3">#REF!</definedName>
    <definedName name="цена___8_4" localSheetId="1">#REF!</definedName>
    <definedName name="цена___8_4">#REF!</definedName>
    <definedName name="цена___8_5" localSheetId="1">#REF!</definedName>
    <definedName name="цена___8_5">#REF!</definedName>
    <definedName name="цена___8_7" localSheetId="1">#REF!</definedName>
    <definedName name="цена___8_7">#REF!</definedName>
    <definedName name="цена___8_8" localSheetId="1">#REF!</definedName>
    <definedName name="цена___8_8">#REF!</definedName>
    <definedName name="цена___8_9" localSheetId="1">#REF!</definedName>
    <definedName name="цена___8_9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0___0___0___0" localSheetId="1">#REF!</definedName>
    <definedName name="цена___9___0___0___0___0">#REF!</definedName>
    <definedName name="цена___9___0___0___0___0_14" localSheetId="1">#REF!</definedName>
    <definedName name="цена___9___0___0___0___0_14">#REF!</definedName>
    <definedName name="цена___9___0___0___0___0_15" localSheetId="1">#REF!</definedName>
    <definedName name="цена___9___0___0___0___0_15">#REF!</definedName>
    <definedName name="цена___9___0___0___0___0_16" localSheetId="1">#REF!</definedName>
    <definedName name="цена___9___0___0___0___0_16">#REF!</definedName>
    <definedName name="цена___9___0___0___0___0_19" localSheetId="1">#REF!</definedName>
    <definedName name="цена___9___0___0___0___0_19">#REF!</definedName>
    <definedName name="цена___9___0___0___0___0_4" localSheetId="1">#REF!</definedName>
    <definedName name="цена___9___0___0___0___0_4">#REF!</definedName>
    <definedName name="цена___9___0___0___0_1" localSheetId="1">#REF!</definedName>
    <definedName name="цена___9___0___0___0_1">#REF!</definedName>
    <definedName name="цена___9___0___0___0_10" localSheetId="1">#REF!</definedName>
    <definedName name="цена___9___0___0___0_10">#REF!</definedName>
    <definedName name="цена___9___0___0___0_13" localSheetId="1">#REF!</definedName>
    <definedName name="цена___9___0___0___0_13">#REF!</definedName>
    <definedName name="цена___9___0___0___0_14" localSheetId="1">#REF!</definedName>
    <definedName name="цена___9___0___0___0_14">#REF!</definedName>
    <definedName name="цена___9___0___0___0_15" localSheetId="1">#REF!</definedName>
    <definedName name="цена___9___0___0___0_15">#REF!</definedName>
    <definedName name="цена___9___0___0___0_16" localSheetId="1">#REF!</definedName>
    <definedName name="цена___9___0___0___0_16">#REF!</definedName>
    <definedName name="цена___9___0___0___0_17" localSheetId="1">#REF!</definedName>
    <definedName name="цена___9___0___0___0_17">#REF!</definedName>
    <definedName name="цена___9___0___0___0_18" localSheetId="1">#REF!</definedName>
    <definedName name="цена___9___0___0___0_18">#REF!</definedName>
    <definedName name="цена___9___0___0___0_19" localSheetId="1">#REF!</definedName>
    <definedName name="цена___9___0___0___0_19">#REF!</definedName>
    <definedName name="цена___9___0___0___0_20" localSheetId="1">#REF!</definedName>
    <definedName name="цена___9___0___0___0_20">#REF!</definedName>
    <definedName name="цена___9___0___0___0_3" localSheetId="1">#REF!</definedName>
    <definedName name="цена___9___0___0___0_3">#REF!</definedName>
    <definedName name="цена___9___0___0___0_4" localSheetId="1">#REF!</definedName>
    <definedName name="цена___9___0___0___0_4">#REF!</definedName>
    <definedName name="цена___9___0___0___0_7" localSheetId="1">#REF!</definedName>
    <definedName name="цена___9___0___0___0_7">#REF!</definedName>
    <definedName name="цена___9___0___0___0_8" localSheetId="1">#REF!</definedName>
    <definedName name="цена___9___0___0___0_8">#REF!</definedName>
    <definedName name="цена___9___0___0___0_9" localSheetId="1">#REF!</definedName>
    <definedName name="цена___9___0___0___0_9">#REF!</definedName>
    <definedName name="цена___9___0___0_1" localSheetId="1">#REF!</definedName>
    <definedName name="цена___9___0___0_1">#REF!</definedName>
    <definedName name="цена___9___0___0_10" localSheetId="1">#REF!</definedName>
    <definedName name="цена___9___0___0_10">#REF!</definedName>
    <definedName name="цена___9___0___0_13" localSheetId="1">#REF!</definedName>
    <definedName name="цена___9___0___0_13">#REF!</definedName>
    <definedName name="цена___9___0___0_14" localSheetId="1">#REF!</definedName>
    <definedName name="цена___9___0___0_14">#REF!</definedName>
    <definedName name="цена___9___0___0_15" localSheetId="1">#REF!</definedName>
    <definedName name="цена___9___0___0_15">#REF!</definedName>
    <definedName name="цена___9___0___0_16" localSheetId="1">#REF!</definedName>
    <definedName name="цена___9___0___0_16">#REF!</definedName>
    <definedName name="цена___9___0___0_17" localSheetId="1">#REF!</definedName>
    <definedName name="цена___9___0___0_17">#REF!</definedName>
    <definedName name="цена___9___0___0_18" localSheetId="1">#REF!</definedName>
    <definedName name="цена___9___0___0_18">#REF!</definedName>
    <definedName name="цена___9___0___0_19" localSheetId="1">#REF!</definedName>
    <definedName name="цена___9___0___0_19">#REF!</definedName>
    <definedName name="цена___9___0___0_20" localSheetId="1">#REF!</definedName>
    <definedName name="цена___9___0___0_20">#REF!</definedName>
    <definedName name="цена___9___0___0_3" localSheetId="1">#REF!</definedName>
    <definedName name="цена___9___0___0_3">#REF!</definedName>
    <definedName name="цена___9___0___0_4" localSheetId="1">#REF!</definedName>
    <definedName name="цена___9___0___0_4">#REF!</definedName>
    <definedName name="цена___9___0___0_7" localSheetId="1">#REF!</definedName>
    <definedName name="цена___9___0___0_7">#REF!</definedName>
    <definedName name="цена___9___0___0_8" localSheetId="1">#REF!</definedName>
    <definedName name="цена___9___0___0_8">#REF!</definedName>
    <definedName name="цена___9___0___0_9" localSheetId="1">#REF!</definedName>
    <definedName name="цена___9___0___0_9">#REF!</definedName>
    <definedName name="цена___9___0___5" localSheetId="1">#REF!</definedName>
    <definedName name="цена___9___0___5">#REF!</definedName>
    <definedName name="цена___9___0___5_14" localSheetId="1">#REF!</definedName>
    <definedName name="цена___9___0___5_14">#REF!</definedName>
    <definedName name="цена___9___0___5_15" localSheetId="1">#REF!</definedName>
    <definedName name="цена___9___0___5_15">#REF!</definedName>
    <definedName name="цена___9___0___5_16" localSheetId="1">#REF!</definedName>
    <definedName name="цена___9___0___5_16">#REF!</definedName>
    <definedName name="цена___9___0___5_19" localSheetId="1">#REF!</definedName>
    <definedName name="цена___9___0___5_19">#REF!</definedName>
    <definedName name="цена___9___0___5_4" localSheetId="1">#REF!</definedName>
    <definedName name="цена___9___0___5_4">#REF!</definedName>
    <definedName name="цена___9___0_1" localSheetId="1">#REF!</definedName>
    <definedName name="цена___9___0_1">#REF!</definedName>
    <definedName name="цена___9___0_10" localSheetId="1">#REF!</definedName>
    <definedName name="цена___9___0_10">#REF!</definedName>
    <definedName name="цена___9___0_13" localSheetId="1">#REF!</definedName>
    <definedName name="цена___9___0_13">#REF!</definedName>
    <definedName name="цена___9___0_14" localSheetId="1">#REF!</definedName>
    <definedName name="цена___9___0_14">#REF!</definedName>
    <definedName name="цена___9___0_15" localSheetId="1">#REF!</definedName>
    <definedName name="цена___9___0_15">#REF!</definedName>
    <definedName name="цена___9___0_16" localSheetId="1">#REF!</definedName>
    <definedName name="цена___9___0_16">#REF!</definedName>
    <definedName name="цена___9___0_17" localSheetId="1">#REF!</definedName>
    <definedName name="цена___9___0_17">#REF!</definedName>
    <definedName name="цена___9___0_18" localSheetId="1">#REF!</definedName>
    <definedName name="цена___9___0_18">#REF!</definedName>
    <definedName name="цена___9___0_19" localSheetId="1">#REF!</definedName>
    <definedName name="цена___9___0_19">#REF!</definedName>
    <definedName name="цена___9___0_20" localSheetId="1">#REF!</definedName>
    <definedName name="цена___9___0_20">#REF!</definedName>
    <definedName name="цена___9___0_3" localSheetId="1">#REF!</definedName>
    <definedName name="цена___9___0_3">#REF!</definedName>
    <definedName name="цена___9___0_4" localSheetId="1">#REF!</definedName>
    <definedName name="цена___9___0_4">#REF!</definedName>
    <definedName name="цена___9___0_5" localSheetId="1">#REF!</definedName>
    <definedName name="цена___9___0_5">#REF!</definedName>
    <definedName name="цена___9___0_7" localSheetId="1">#REF!</definedName>
    <definedName name="цена___9___0_7">#REF!</definedName>
    <definedName name="цена___9___0_8" localSheetId="1">#REF!</definedName>
    <definedName name="цена___9___0_8">#REF!</definedName>
    <definedName name="цена___9___0_9" localSheetId="1">#REF!</definedName>
    <definedName name="цена___9___0_9">#REF!</definedName>
    <definedName name="цена___9___10" localSheetId="1">#REF!</definedName>
    <definedName name="цена___9___10">#REF!</definedName>
    <definedName name="цена___9___10_13" localSheetId="1">#REF!</definedName>
    <definedName name="цена___9___10_13">#REF!</definedName>
    <definedName name="цена___9___10_15" localSheetId="1">#REF!</definedName>
    <definedName name="цена___9___10_15">#REF!</definedName>
    <definedName name="цена___9___10_16" localSheetId="1">#REF!</definedName>
    <definedName name="цена___9___10_16">#REF!</definedName>
    <definedName name="цена___9___10_17" localSheetId="1">#REF!</definedName>
    <definedName name="цена___9___10_17">#REF!</definedName>
    <definedName name="цена___9___10_18" localSheetId="1">#REF!</definedName>
    <definedName name="цена___9___10_18">#REF!</definedName>
    <definedName name="цена___9___10_19" localSheetId="1">#REF!</definedName>
    <definedName name="цена___9___10_19">#REF!</definedName>
    <definedName name="цена___9___10_20" localSheetId="1">#REF!</definedName>
    <definedName name="цена___9___10_20">#REF!</definedName>
    <definedName name="цена___9___10_3" localSheetId="1">#REF!</definedName>
    <definedName name="цена___9___10_3">#REF!</definedName>
    <definedName name="цена___9___10_4" localSheetId="1">#REF!</definedName>
    <definedName name="цена___9___10_4">#REF!</definedName>
    <definedName name="цена___9___2" localSheetId="1">#REF!</definedName>
    <definedName name="цена___9___2">#REF!</definedName>
    <definedName name="цена___9___2_13" localSheetId="1">#REF!</definedName>
    <definedName name="цена___9___2_13">#REF!</definedName>
    <definedName name="цена___9___2_15" localSheetId="1">#REF!</definedName>
    <definedName name="цена___9___2_15">#REF!</definedName>
    <definedName name="цена___9___2_16" localSheetId="1">#REF!</definedName>
    <definedName name="цена___9___2_16">#REF!</definedName>
    <definedName name="цена___9___2_17" localSheetId="1">#REF!</definedName>
    <definedName name="цена___9___2_17">#REF!</definedName>
    <definedName name="цена___9___2_18" localSheetId="1">#REF!</definedName>
    <definedName name="цена___9___2_18">#REF!</definedName>
    <definedName name="цена___9___2_19" localSheetId="1">#REF!</definedName>
    <definedName name="цена___9___2_19">#REF!</definedName>
    <definedName name="цена___9___2_20" localSheetId="1">#REF!</definedName>
    <definedName name="цена___9___2_20">#REF!</definedName>
    <definedName name="цена___9___2_3" localSheetId="1">#REF!</definedName>
    <definedName name="цена___9___2_3">#REF!</definedName>
    <definedName name="цена___9___2_4" localSheetId="1">#REF!</definedName>
    <definedName name="цена___9___2_4">#REF!</definedName>
    <definedName name="цена___9___4" localSheetId="1">#REF!</definedName>
    <definedName name="цена___9___4">#REF!</definedName>
    <definedName name="цена___9___4_13" localSheetId="1">#REF!</definedName>
    <definedName name="цена___9___4_13">#REF!</definedName>
    <definedName name="цена___9___4_15" localSheetId="1">#REF!</definedName>
    <definedName name="цена___9___4_15">#REF!</definedName>
    <definedName name="цена___9___4_16" localSheetId="1">#REF!</definedName>
    <definedName name="цена___9___4_16">#REF!</definedName>
    <definedName name="цена___9___4_17" localSheetId="1">#REF!</definedName>
    <definedName name="цена___9___4_17">#REF!</definedName>
    <definedName name="цена___9___4_18" localSheetId="1">#REF!</definedName>
    <definedName name="цена___9___4_18">#REF!</definedName>
    <definedName name="цена___9___4_19" localSheetId="1">#REF!</definedName>
    <definedName name="цена___9___4_19">#REF!</definedName>
    <definedName name="цена___9___4_20" localSheetId="1">#REF!</definedName>
    <definedName name="цена___9___4_20">#REF!</definedName>
    <definedName name="цена___9___4_3" localSheetId="1">#REF!</definedName>
    <definedName name="цена___9___4_3">#REF!</definedName>
    <definedName name="цена___9___4_4" localSheetId="1">#REF!</definedName>
    <definedName name="цена___9___4_4">#REF!</definedName>
    <definedName name="цена___9___5" localSheetId="1">#REF!</definedName>
    <definedName name="цена___9___5">#REF!</definedName>
    <definedName name="цена___9___5_14" localSheetId="1">#REF!</definedName>
    <definedName name="цена___9___5_14">#REF!</definedName>
    <definedName name="цена___9___5_15" localSheetId="1">#REF!</definedName>
    <definedName name="цена___9___5_15">#REF!</definedName>
    <definedName name="цена___9___5_16" localSheetId="1">#REF!</definedName>
    <definedName name="цена___9___5_16">#REF!</definedName>
    <definedName name="цена___9___5_19" localSheetId="1">#REF!</definedName>
    <definedName name="цена___9___5_19">#REF!</definedName>
    <definedName name="цена___9___5_4" localSheetId="1">#REF!</definedName>
    <definedName name="цена___9___5_4">#REF!</definedName>
    <definedName name="цена___9___6" localSheetId="1">#REF!</definedName>
    <definedName name="цена___9___6">#REF!</definedName>
    <definedName name="цена___9___6_13" localSheetId="1">#REF!</definedName>
    <definedName name="цена___9___6_13">#REF!</definedName>
    <definedName name="цена___9___6_15" localSheetId="1">#REF!</definedName>
    <definedName name="цена___9___6_15">#REF!</definedName>
    <definedName name="цена___9___6_16" localSheetId="1">#REF!</definedName>
    <definedName name="цена___9___6_16">#REF!</definedName>
    <definedName name="цена___9___6_17" localSheetId="1">#REF!</definedName>
    <definedName name="цена___9___6_17">#REF!</definedName>
    <definedName name="цена___9___6_18" localSheetId="1">#REF!</definedName>
    <definedName name="цена___9___6_18">#REF!</definedName>
    <definedName name="цена___9___6_19" localSheetId="1">#REF!</definedName>
    <definedName name="цена___9___6_19">#REF!</definedName>
    <definedName name="цена___9___6_20" localSheetId="1">#REF!</definedName>
    <definedName name="цена___9___6_20">#REF!</definedName>
    <definedName name="цена___9___6_3" localSheetId="1">#REF!</definedName>
    <definedName name="цена___9___6_3">#REF!</definedName>
    <definedName name="цена___9___6_4" localSheetId="1">#REF!</definedName>
    <definedName name="цена___9___6_4">#REF!</definedName>
    <definedName name="цена___9___8" localSheetId="1">#REF!</definedName>
    <definedName name="цена___9___8">#REF!</definedName>
    <definedName name="цена___9___8_13" localSheetId="1">#REF!</definedName>
    <definedName name="цена___9___8_13">#REF!</definedName>
    <definedName name="цена___9___8_15" localSheetId="1">#REF!</definedName>
    <definedName name="цена___9___8_15">#REF!</definedName>
    <definedName name="цена___9___8_16" localSheetId="1">#REF!</definedName>
    <definedName name="цена___9___8_16">#REF!</definedName>
    <definedName name="цена___9___8_17" localSheetId="1">#REF!</definedName>
    <definedName name="цена___9___8_17">#REF!</definedName>
    <definedName name="цена___9___8_18" localSheetId="1">#REF!</definedName>
    <definedName name="цена___9___8_18">#REF!</definedName>
    <definedName name="цена___9___8_19" localSheetId="1">#REF!</definedName>
    <definedName name="цена___9___8_19">#REF!</definedName>
    <definedName name="цена___9___8_20" localSheetId="1">#REF!</definedName>
    <definedName name="цена___9___8_20">#REF!</definedName>
    <definedName name="цена___9___8_3" localSheetId="1">#REF!</definedName>
    <definedName name="цена___9___8_3">#REF!</definedName>
    <definedName name="цена___9___8_4" localSheetId="1">#REF!</definedName>
    <definedName name="цена___9___8_4">#REF!</definedName>
    <definedName name="цена___9_1" localSheetId="1">#REF!</definedName>
    <definedName name="цена___9_1">#REF!</definedName>
    <definedName name="цена___9_10" localSheetId="1">#REF!</definedName>
    <definedName name="цена___9_10">#REF!</definedName>
    <definedName name="цена___9_13" localSheetId="1">#REF!</definedName>
    <definedName name="цена___9_13">#REF!</definedName>
    <definedName name="цена___9_14" localSheetId="1">#REF!</definedName>
    <definedName name="цена___9_14">#REF!</definedName>
    <definedName name="цена___9_15" localSheetId="1">#REF!</definedName>
    <definedName name="цена___9_15">#REF!</definedName>
    <definedName name="цена___9_16" localSheetId="1">#REF!</definedName>
    <definedName name="цена___9_16">#REF!</definedName>
    <definedName name="цена___9_17" localSheetId="1">#REF!</definedName>
    <definedName name="цена___9_17">#REF!</definedName>
    <definedName name="цена___9_18" localSheetId="1">#REF!</definedName>
    <definedName name="цена___9_18">#REF!</definedName>
    <definedName name="цена___9_19" localSheetId="1">#REF!</definedName>
    <definedName name="цена___9_19">#REF!</definedName>
    <definedName name="цена___9_20" localSheetId="1">#REF!</definedName>
    <definedName name="цена___9_20">#REF!</definedName>
    <definedName name="цена___9_3" localSheetId="1">#REF!</definedName>
    <definedName name="цена___9_3">#REF!</definedName>
    <definedName name="цена___9_4" localSheetId="1">#REF!</definedName>
    <definedName name="цена___9_4">#REF!</definedName>
    <definedName name="цена___9_5" localSheetId="1">#REF!</definedName>
    <definedName name="цена___9_5">#REF!</definedName>
    <definedName name="цена___9_7" localSheetId="1">#REF!</definedName>
    <definedName name="цена___9_7">#REF!</definedName>
    <definedName name="цена___9_8" localSheetId="1">#REF!</definedName>
    <definedName name="цена___9_8">#REF!</definedName>
    <definedName name="цена___9_9" localSheetId="1">#REF!</definedName>
    <definedName name="цена___9_9">#REF!</definedName>
    <definedName name="цена_1">NA()</definedName>
    <definedName name="цена_1_15" localSheetId="1">#REF!</definedName>
    <definedName name="цена_1_15">#REF!</definedName>
    <definedName name="цена_10" localSheetId="1">#REF!</definedName>
    <definedName name="цена_10">#REF!</definedName>
    <definedName name="цена_13">NA()</definedName>
    <definedName name="цена_14" localSheetId="1">#REF!</definedName>
    <definedName name="цена_14">#REF!</definedName>
    <definedName name="цена_15">NA()</definedName>
    <definedName name="цена_16">NA()</definedName>
    <definedName name="цена_17" localSheetId="1">#REF!</definedName>
    <definedName name="цена_17">#REF!</definedName>
    <definedName name="цена_18">NA()</definedName>
    <definedName name="цена_19">NA()</definedName>
    <definedName name="цена_20" localSheetId="1">#REF!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 localSheetId="1">#REF!</definedName>
    <definedName name="цена_8">#REF!</definedName>
    <definedName name="цена_9">NA()</definedName>
    <definedName name="цук" localSheetId="1">#REF!</definedName>
    <definedName name="цук">#REF!</definedName>
    <definedName name="цук_15" localSheetId="1">#REF!</definedName>
    <definedName name="цук_15">#REF!</definedName>
    <definedName name="цук_16" localSheetId="1">#REF!</definedName>
    <definedName name="цук_16">#REF!</definedName>
    <definedName name="цук_4" localSheetId="1">#REF!</definedName>
    <definedName name="цук_4">#REF!</definedName>
    <definedName name="цц">[32]!dial_mater</definedName>
    <definedName name="цы" localSheetId="1">#REF!</definedName>
    <definedName name="цы">#REF!</definedName>
    <definedName name="Части_и_главы" localSheetId="1">#REF!</definedName>
    <definedName name="Части_и_главы">#REF!</definedName>
    <definedName name="чс" localSheetId="1">#REF!</definedName>
    <definedName name="чс">#REF!</definedName>
    <definedName name="чс_15" localSheetId="1">#REF!</definedName>
    <definedName name="чс_15">#REF!</definedName>
    <definedName name="чс_16" localSheetId="1">#REF!</definedName>
    <definedName name="чс_16">#REF!</definedName>
    <definedName name="чс_17" localSheetId="1">#REF!</definedName>
    <definedName name="чс_17">#REF!</definedName>
    <definedName name="чс_18" localSheetId="1">#REF!</definedName>
    <definedName name="чс_18">#REF!</definedName>
    <definedName name="чс_19" localSheetId="1">#REF!</definedName>
    <definedName name="чс_19">#REF!</definedName>
    <definedName name="чс_20" localSheetId="1">#REF!</definedName>
    <definedName name="чс_20">#REF!</definedName>
    <definedName name="чс_3" localSheetId="1">#REF!</definedName>
    <definedName name="чс_3">#REF!</definedName>
    <definedName name="чс_4" localSheetId="1">#REF!</definedName>
    <definedName name="чс_4">#REF!</definedName>
    <definedName name="чть" localSheetId="1">#REF!</definedName>
    <definedName name="чть">#REF!</definedName>
    <definedName name="чть_15" localSheetId="1">#REF!</definedName>
    <definedName name="чть_15">#REF!</definedName>
    <definedName name="чть_16" localSheetId="1">#REF!</definedName>
    <definedName name="чть_16">#REF!</definedName>
    <definedName name="чть_4" localSheetId="1">#REF!</definedName>
    <definedName name="чть_4">#REF!</definedName>
    <definedName name="шаблон">[22]!ABN</definedName>
    <definedName name="Шапка" localSheetId="1">#REF!</definedName>
    <definedName name="Шапка">#REF!</definedName>
    <definedName name="Шапка2" localSheetId="1">#REF!</definedName>
    <definedName name="Шапка2">#REF!</definedName>
    <definedName name="Шкафы_ТМ" localSheetId="1">#REF!</definedName>
    <definedName name="Шкафы_ТМ">#REF!</definedName>
    <definedName name="Шкафы_ТМ_1" localSheetId="1">#REF!</definedName>
    <definedName name="Шкафы_ТМ_1">#REF!</definedName>
    <definedName name="Шкафы_ТМ_10" localSheetId="1">#REF!</definedName>
    <definedName name="Шкафы_ТМ_10">#REF!</definedName>
    <definedName name="Шкафы_ТМ_13" localSheetId="1">#REF!</definedName>
    <definedName name="Шкафы_ТМ_13">#REF!</definedName>
    <definedName name="Шкафы_ТМ_14" localSheetId="1">#REF!</definedName>
    <definedName name="Шкафы_ТМ_14">#REF!</definedName>
    <definedName name="Шкафы_ТМ_15" localSheetId="1">#REF!</definedName>
    <definedName name="Шкафы_ТМ_15">#REF!</definedName>
    <definedName name="Шкафы_ТМ_16" localSheetId="1">#REF!</definedName>
    <definedName name="Шкафы_ТМ_16">#REF!</definedName>
    <definedName name="Шкафы_ТМ_18" localSheetId="1">#REF!</definedName>
    <definedName name="Шкафы_ТМ_18">#REF!</definedName>
    <definedName name="Шкафы_ТМ_7" localSheetId="1">#REF!</definedName>
    <definedName name="Шкафы_ТМ_7">#REF!</definedName>
    <definedName name="Шкафы_ТМ_8" localSheetId="1">#REF!</definedName>
    <definedName name="Шкафы_ТМ_8">#REF!</definedName>
    <definedName name="Шкафы_ТМ_9" localSheetId="1">#REF!</definedName>
    <definedName name="Шкафы_ТМ_9">#REF!</definedName>
    <definedName name="шлд" localSheetId="1">'[143]93-110'!#REF!</definedName>
    <definedName name="шлд">'[143]93-110'!#REF!</definedName>
    <definedName name="шлд_15" localSheetId="1">'[126]93-110'!#REF!</definedName>
    <definedName name="шлд_15">'[126]93-110'!#REF!</definedName>
    <definedName name="шщззхъх" localSheetId="1">#REF!</definedName>
    <definedName name="шщззхъх">#REF!</definedName>
    <definedName name="шщззхъх_15" localSheetId="1">#REF!</definedName>
    <definedName name="шщззхъх_15">#REF!</definedName>
    <definedName name="щщ" localSheetId="1">#REF!</definedName>
    <definedName name="щщ">#REF!</definedName>
    <definedName name="щщ_15" localSheetId="1">#REF!</definedName>
    <definedName name="щщ_15">#REF!</definedName>
    <definedName name="щщ_16" localSheetId="1">#REF!</definedName>
    <definedName name="щщ_16">#REF!</definedName>
    <definedName name="щщ_17" localSheetId="1">#REF!</definedName>
    <definedName name="щщ_17">#REF!</definedName>
    <definedName name="щщ_18" localSheetId="1">#REF!</definedName>
    <definedName name="щщ_18">#REF!</definedName>
    <definedName name="щщ_19" localSheetId="1">#REF!</definedName>
    <definedName name="щщ_19">#REF!</definedName>
    <definedName name="щщ_20" localSheetId="1">#REF!</definedName>
    <definedName name="щщ_20">#REF!</definedName>
    <definedName name="щщ_3" localSheetId="1">#REF!</definedName>
    <definedName name="щщ_3">#REF!</definedName>
    <definedName name="щщ_4" localSheetId="1">#REF!</definedName>
    <definedName name="щщ_4">#REF!</definedName>
    <definedName name="ъхз" localSheetId="1">#REF!</definedName>
    <definedName name="ъхз">#REF!</definedName>
    <definedName name="ъхз_15" localSheetId="1">#REF!</definedName>
    <definedName name="ъхз_15">#REF!</definedName>
    <definedName name="ъхз_16" localSheetId="1">#REF!</definedName>
    <definedName name="ъхз_16">#REF!</definedName>
    <definedName name="ъхз_17" localSheetId="1">#REF!</definedName>
    <definedName name="ъхз_17">#REF!</definedName>
    <definedName name="ъхз_18" localSheetId="1">#REF!</definedName>
    <definedName name="ъхз_18">#REF!</definedName>
    <definedName name="ъхз_19" localSheetId="1">#REF!</definedName>
    <definedName name="ъхз_19">#REF!</definedName>
    <definedName name="ъхз_20" localSheetId="1">#REF!</definedName>
    <definedName name="ъхз_20">#REF!</definedName>
    <definedName name="ъхз_3" localSheetId="1">#REF!</definedName>
    <definedName name="ъхз_3">#REF!</definedName>
    <definedName name="ъхз_4" localSheetId="1">#REF!</definedName>
    <definedName name="ъхз_4">#REF!</definedName>
    <definedName name="ЫВGGGGGGGGGGGGGGG" localSheetId="1">#REF!</definedName>
    <definedName name="ЫВGGGGGGGGGGGGGGG">#REF!</definedName>
    <definedName name="ЫВGGGGGGGGGGGGGGG_15" localSheetId="1">#REF!</definedName>
    <definedName name="ЫВGGGGGGGGGGGGGGG_15">#REF!</definedName>
    <definedName name="ЫВGGGGGGGGGGGGGGG_16" localSheetId="1">#REF!</definedName>
    <definedName name="ЫВGGGGGGGGGGGGGGG_16">#REF!</definedName>
    <definedName name="ЫВGGGGGGGGGGGGGGG_17" localSheetId="1">#REF!</definedName>
    <definedName name="ЫВGGGGGGGGGGGGGGG_17">#REF!</definedName>
    <definedName name="ЫВGGGGGGGGGGGGGGG_18" localSheetId="1">#REF!</definedName>
    <definedName name="ЫВGGGGGGGGGGGGGGG_18">#REF!</definedName>
    <definedName name="ЫВGGGGGGGGGGGGGGG_19" localSheetId="1">#REF!</definedName>
    <definedName name="ЫВGGGGGGGGGGGGGGG_19">#REF!</definedName>
    <definedName name="ЫВGGGGGGGGGGGGGGG_20" localSheetId="1">#REF!</definedName>
    <definedName name="ЫВGGGGGGGGGGGGGGG_20">#REF!</definedName>
    <definedName name="ЫВGGGGGGGGGGGGGGG_3" localSheetId="1">#REF!</definedName>
    <definedName name="ЫВGGGGGGGGGGGGGGG_3">#REF!</definedName>
    <definedName name="ЫВGGGGGGGGGGGGGGG_4" localSheetId="1">#REF!</definedName>
    <definedName name="ЫВGGGGGGGGGGGGGGG_4">#REF!</definedName>
    <definedName name="ыы">[144]свод!$A$7</definedName>
    <definedName name="ыы333" localSheetId="1">#REF!</definedName>
    <definedName name="ыы333">#REF!</definedName>
    <definedName name="э12" localSheetId="1">#REF!</definedName>
    <definedName name="э12">#REF!</definedName>
    <definedName name="эк" localSheetId="1">#REF!</definedName>
    <definedName name="эк">#REF!</definedName>
    <definedName name="эк_15" localSheetId="1">#REF!</definedName>
    <definedName name="эк_15">#REF!</definedName>
    <definedName name="эк_16" localSheetId="1">#REF!</definedName>
    <definedName name="эк_16">#REF!</definedName>
    <definedName name="эк_17" localSheetId="1">#REF!</definedName>
    <definedName name="эк_17">#REF!</definedName>
    <definedName name="эк_18" localSheetId="1">#REF!</definedName>
    <definedName name="эк_18">#REF!</definedName>
    <definedName name="эк_19" localSheetId="1">#REF!</definedName>
    <definedName name="эк_19">#REF!</definedName>
    <definedName name="эк_20" localSheetId="1">#REF!</definedName>
    <definedName name="эк_20">#REF!</definedName>
    <definedName name="эк_3" localSheetId="1">#REF!</definedName>
    <definedName name="эк_3">#REF!</definedName>
    <definedName name="эк_4" localSheetId="1">#REF!</definedName>
    <definedName name="эк_4">#REF!</definedName>
    <definedName name="эк1" localSheetId="1">#REF!</definedName>
    <definedName name="эк1">#REF!</definedName>
    <definedName name="эк1_13" localSheetId="1">#REF!</definedName>
    <definedName name="эк1_13">#REF!</definedName>
    <definedName name="эк1_15" localSheetId="1">#REF!</definedName>
    <definedName name="эк1_15">#REF!</definedName>
    <definedName name="эк1_17" localSheetId="1">#REF!</definedName>
    <definedName name="эк1_17">#REF!</definedName>
    <definedName name="эк1_18" localSheetId="1">#REF!</definedName>
    <definedName name="эк1_18">#REF!</definedName>
    <definedName name="эк1_19" localSheetId="1">#REF!</definedName>
    <definedName name="эк1_19">#REF!</definedName>
    <definedName name="эк1_20" localSheetId="1">#REF!</definedName>
    <definedName name="эк1_20">#REF!</definedName>
    <definedName name="эк1_3" localSheetId="1">#REF!</definedName>
    <definedName name="эк1_3">#REF!</definedName>
    <definedName name="эко" localSheetId="1">#REF!</definedName>
    <definedName name="эко">#REF!</definedName>
    <definedName name="эко___0" localSheetId="1">#REF!</definedName>
    <definedName name="эко___0">#REF!</definedName>
    <definedName name="эко___0_14" localSheetId="1">#REF!</definedName>
    <definedName name="эко___0_14">#REF!</definedName>
    <definedName name="эко___0_15" localSheetId="1">#REF!</definedName>
    <definedName name="эко___0_15">#REF!</definedName>
    <definedName name="эко___0_16" localSheetId="1">#REF!</definedName>
    <definedName name="эко___0_16">#REF!</definedName>
    <definedName name="эко___0_19" localSheetId="1">#REF!</definedName>
    <definedName name="эко___0_19">#REF!</definedName>
    <definedName name="эко___0_4" localSheetId="1">#REF!</definedName>
    <definedName name="эко___0_4">#REF!</definedName>
    <definedName name="эко___4" localSheetId="1">#REF!</definedName>
    <definedName name="эко___4">#REF!</definedName>
    <definedName name="эко___4_15" localSheetId="1">#REF!</definedName>
    <definedName name="эко___4_15">#REF!</definedName>
    <definedName name="эко___4_16" localSheetId="1">#REF!</definedName>
    <definedName name="эко___4_16">#REF!</definedName>
    <definedName name="эко___4_19" localSheetId="1">#REF!</definedName>
    <definedName name="эко___4_19">#REF!</definedName>
    <definedName name="эко___4_4" localSheetId="1">#REF!</definedName>
    <definedName name="эко___4_4">#REF!</definedName>
    <definedName name="эко___5" localSheetId="1">#REF!</definedName>
    <definedName name="эко___5">#REF!</definedName>
    <definedName name="эко___5_15" localSheetId="1">#REF!</definedName>
    <definedName name="эко___5_15">#REF!</definedName>
    <definedName name="эко___5_16" localSheetId="1">#REF!</definedName>
    <definedName name="эко___5_16">#REF!</definedName>
    <definedName name="эко___5_19" localSheetId="1">#REF!</definedName>
    <definedName name="эко___5_19">#REF!</definedName>
    <definedName name="эко___5_4" localSheetId="1">#REF!</definedName>
    <definedName name="эко___5_4">#REF!</definedName>
    <definedName name="эко___6" localSheetId="1">#REF!</definedName>
    <definedName name="эко___6">#REF!</definedName>
    <definedName name="эко___6_15" localSheetId="1">#REF!</definedName>
    <definedName name="эко___6_15">#REF!</definedName>
    <definedName name="эко___6_16" localSheetId="1">#REF!</definedName>
    <definedName name="эко___6_16">#REF!</definedName>
    <definedName name="эко___6_19" localSheetId="1">#REF!</definedName>
    <definedName name="эко___6_19">#REF!</definedName>
    <definedName name="эко___6_4" localSheetId="1">#REF!</definedName>
    <definedName name="эко___6_4">#REF!</definedName>
    <definedName name="эко___7" localSheetId="1">#REF!</definedName>
    <definedName name="эко___7">#REF!</definedName>
    <definedName name="эко___7_15" localSheetId="1">#REF!</definedName>
    <definedName name="эко___7_15">#REF!</definedName>
    <definedName name="эко___7_16" localSheetId="1">#REF!</definedName>
    <definedName name="эко___7_16">#REF!</definedName>
    <definedName name="эко___7_19" localSheetId="1">#REF!</definedName>
    <definedName name="эко___7_19">#REF!</definedName>
    <definedName name="эко___7_4" localSheetId="1">#REF!</definedName>
    <definedName name="эко___7_4">#REF!</definedName>
    <definedName name="эко___8" localSheetId="1">#REF!</definedName>
    <definedName name="эко___8">#REF!</definedName>
    <definedName name="эко___8_15" localSheetId="1">#REF!</definedName>
    <definedName name="эко___8_15">#REF!</definedName>
    <definedName name="эко___8_16" localSheetId="1">#REF!</definedName>
    <definedName name="эко___8_16">#REF!</definedName>
    <definedName name="эко___8_19" localSheetId="1">#REF!</definedName>
    <definedName name="эко___8_19">#REF!</definedName>
    <definedName name="эко___8_4" localSheetId="1">#REF!</definedName>
    <definedName name="эко___8_4">#REF!</definedName>
    <definedName name="эко___9" localSheetId="1">#REF!</definedName>
    <definedName name="эко___9">#REF!</definedName>
    <definedName name="эко___9_15" localSheetId="1">#REF!</definedName>
    <definedName name="эко___9_15">#REF!</definedName>
    <definedName name="эко___9_16" localSheetId="1">#REF!</definedName>
    <definedName name="эко___9_16">#REF!</definedName>
    <definedName name="эко___9_19" localSheetId="1">#REF!</definedName>
    <definedName name="эко___9_19">#REF!</definedName>
    <definedName name="эко___9_4" localSheetId="1">#REF!</definedName>
    <definedName name="эко___9_4">#REF!</definedName>
    <definedName name="эко_13" localSheetId="1">#REF!</definedName>
    <definedName name="эко_13">#REF!</definedName>
    <definedName name="эко_14" localSheetId="1">#REF!</definedName>
    <definedName name="эко_14">#REF!</definedName>
    <definedName name="эко_15" localSheetId="1">#REF!</definedName>
    <definedName name="эко_15">#REF!</definedName>
    <definedName name="эко_17" localSheetId="1">#REF!</definedName>
    <definedName name="эко_17">#REF!</definedName>
    <definedName name="эко_18" localSheetId="1">#REF!</definedName>
    <definedName name="эко_18">#REF!</definedName>
    <definedName name="эко_19" localSheetId="1">#REF!</definedName>
    <definedName name="эко_19">#REF!</definedName>
    <definedName name="эко_20" localSheetId="1">#REF!</definedName>
    <definedName name="эко_20">#REF!</definedName>
    <definedName name="эко_3" localSheetId="1">#REF!</definedName>
    <definedName name="эко_3">#REF!</definedName>
    <definedName name="эко_5" localSheetId="1">#REF!</definedName>
    <definedName name="эко_5">#REF!</definedName>
    <definedName name="эко1" localSheetId="1">#REF!</definedName>
    <definedName name="эко1">#REF!</definedName>
    <definedName name="эко1_13" localSheetId="1">#REF!</definedName>
    <definedName name="эко1_13">#REF!</definedName>
    <definedName name="эко1_15" localSheetId="1">#REF!</definedName>
    <definedName name="эко1_15">#REF!</definedName>
    <definedName name="эко1_16" localSheetId="1">#REF!</definedName>
    <definedName name="эко1_16">#REF!</definedName>
    <definedName name="эко1_17" localSheetId="1">#REF!</definedName>
    <definedName name="эко1_17">#REF!</definedName>
    <definedName name="эко1_18" localSheetId="1">#REF!</definedName>
    <definedName name="эко1_18">#REF!</definedName>
    <definedName name="эко1_19" localSheetId="1">#REF!</definedName>
    <definedName name="эко1_19">#REF!</definedName>
    <definedName name="эко1_20" localSheetId="1">#REF!</definedName>
    <definedName name="эко1_20">#REF!</definedName>
    <definedName name="эко1_3" localSheetId="1">#REF!</definedName>
    <definedName name="эко1_3">#REF!</definedName>
    <definedName name="эко1_4" localSheetId="1">#REF!</definedName>
    <definedName name="эко1_4">#REF!</definedName>
    <definedName name="экол.1" localSheetId="1">[121]топография!#REF!</definedName>
    <definedName name="экол.1">[121]топография!#REF!</definedName>
    <definedName name="экол.1_13" localSheetId="1">[121]топография!#REF!</definedName>
    <definedName name="экол.1_13">[121]топография!#REF!</definedName>
    <definedName name="экол.1_15" localSheetId="1">[121]топография!#REF!</definedName>
    <definedName name="экол.1_15">[121]топография!#REF!</definedName>
    <definedName name="экол.1_17" localSheetId="1">[121]топография!#REF!</definedName>
    <definedName name="экол.1_17">[121]топография!#REF!</definedName>
    <definedName name="экол.1_18" localSheetId="1">[121]топография!#REF!</definedName>
    <definedName name="экол.1_18">[121]топография!#REF!</definedName>
    <definedName name="экол.1_19" localSheetId="1">[121]топография!#REF!</definedName>
    <definedName name="экол.1_19">[121]топография!#REF!</definedName>
    <definedName name="экол.1_20" localSheetId="1">[121]топография!#REF!</definedName>
    <definedName name="экол.1_20">[121]топография!#REF!</definedName>
    <definedName name="экол.1_3" localSheetId="1">[121]топография!#REF!</definedName>
    <definedName name="экол.1_3">[121]топография!#REF!</definedName>
    <definedName name="экол1" localSheetId="1">#REF!</definedName>
    <definedName name="экол1">#REF!</definedName>
    <definedName name="экол1_13">"$#ССЫЛ!.$#ССЫЛ!$#ССЫЛ!"</definedName>
    <definedName name="экол1_15" localSheetId="1">#REF!</definedName>
    <definedName name="экол1_15">#REF!</definedName>
    <definedName name="экол1_17" localSheetId="1">#REF!</definedName>
    <definedName name="экол1_17">#REF!</definedName>
    <definedName name="экол1_18" localSheetId="1">#REF!</definedName>
    <definedName name="экол1_18">#REF!</definedName>
    <definedName name="экол1_19" localSheetId="1">#REF!</definedName>
    <definedName name="экол1_19">#REF!</definedName>
    <definedName name="экол1_20" localSheetId="1">#REF!</definedName>
    <definedName name="экол1_20">#REF!</definedName>
    <definedName name="экол1_3" localSheetId="1">#REF!</definedName>
    <definedName name="экол1_3">#REF!</definedName>
    <definedName name="экол2" localSheetId="1">#REF!</definedName>
    <definedName name="экол2">#REF!</definedName>
    <definedName name="экол2_13">"$#ССЫЛ!.$#ССЫЛ!$#ССЫЛ!"</definedName>
    <definedName name="экол2_15" localSheetId="1">#REF!</definedName>
    <definedName name="экол2_15">#REF!</definedName>
    <definedName name="экол2_17" localSheetId="1">#REF!</definedName>
    <definedName name="экол2_17">#REF!</definedName>
    <definedName name="экол2_18" localSheetId="1">#REF!</definedName>
    <definedName name="экол2_18">#REF!</definedName>
    <definedName name="экол2_19" localSheetId="1">#REF!</definedName>
    <definedName name="экол2_19">#REF!</definedName>
    <definedName name="экол2_20" localSheetId="1">#REF!</definedName>
    <definedName name="экол2_20">#REF!</definedName>
    <definedName name="экол2_3" localSheetId="1">#REF!</definedName>
    <definedName name="экол2_3">#REF!</definedName>
    <definedName name="эколог" localSheetId="1">#REF!</definedName>
    <definedName name="эколог">#REF!</definedName>
    <definedName name="эколог_15" localSheetId="1">#REF!</definedName>
    <definedName name="эколог_15">#REF!</definedName>
    <definedName name="эколог_16" localSheetId="1">#REF!</definedName>
    <definedName name="эколог_16">#REF!</definedName>
    <definedName name="эколог_17" localSheetId="1">#REF!</definedName>
    <definedName name="эколог_17">#REF!</definedName>
    <definedName name="эколог_18" localSheetId="1">#REF!</definedName>
    <definedName name="эколог_18">#REF!</definedName>
    <definedName name="эколог_19" localSheetId="1">#REF!</definedName>
    <definedName name="эколог_19">#REF!</definedName>
    <definedName name="эколог_20" localSheetId="1">#REF!</definedName>
    <definedName name="эколог_20">#REF!</definedName>
    <definedName name="эколог_3" localSheetId="1">#REF!</definedName>
    <definedName name="эколог_3">#REF!</definedName>
    <definedName name="эколог_4" localSheetId="1">#REF!</definedName>
    <definedName name="эколог_4">#REF!</definedName>
    <definedName name="экология">NA()</definedName>
    <definedName name="экон" localSheetId="1">#REF!</definedName>
    <definedName name="экон">#REF!</definedName>
    <definedName name="ЭлеСи">[145]Коэфф1.!$E$7</definedName>
    <definedName name="ЭлеСи_1" localSheetId="1">#REF!</definedName>
    <definedName name="ЭлеСи_1">#REF!</definedName>
    <definedName name="ЭлеСи_1_1" localSheetId="1">#REF!</definedName>
    <definedName name="ЭлеСи_1_1">#REF!</definedName>
    <definedName name="ЭлеСи_1_10" localSheetId="1">#REF!</definedName>
    <definedName name="ЭлеСи_1_10">#REF!</definedName>
    <definedName name="ЭлеСи_1_13" localSheetId="1">#REF!</definedName>
    <definedName name="ЭлеСи_1_13">#REF!</definedName>
    <definedName name="ЭлеСи_1_14" localSheetId="1">#REF!</definedName>
    <definedName name="ЭлеСи_1_14">#REF!</definedName>
    <definedName name="ЭлеСи_1_15" localSheetId="1">#REF!</definedName>
    <definedName name="ЭлеСи_1_15">#REF!</definedName>
    <definedName name="ЭлеСи_1_16" localSheetId="1">#REF!</definedName>
    <definedName name="ЭлеСи_1_16">#REF!</definedName>
    <definedName name="ЭлеСи_1_18" localSheetId="1">#REF!</definedName>
    <definedName name="ЭлеСи_1_18">#REF!</definedName>
    <definedName name="ЭлеСи_1_7" localSheetId="1">#REF!</definedName>
    <definedName name="ЭлеСи_1_7">#REF!</definedName>
    <definedName name="ЭлеСи_1_8" localSheetId="1">#REF!</definedName>
    <definedName name="ЭлеСи_1_8">#REF!</definedName>
    <definedName name="ЭлеСи_1_9" localSheetId="1">#REF!</definedName>
    <definedName name="ЭлеСи_1_9">#REF!</definedName>
    <definedName name="ЭлеСи_15">[145]Коэфф1.!$E$7</definedName>
    <definedName name="ЭлеСи_4">[145]Коэфф1.!$E$7</definedName>
    <definedName name="ЭлеСи_5">[145]Коэфф1.!$E$7</definedName>
    <definedName name="ЭлеСи_6">[145]Коэфф1.!$E$7</definedName>
    <definedName name="ЭЛСИ_Т" localSheetId="1">#REF!</definedName>
    <definedName name="ЭЛСИ_Т">#REF!</definedName>
    <definedName name="ЭЛСИ_Т_1" localSheetId="1">#REF!</definedName>
    <definedName name="ЭЛСИ_Т_1">#REF!</definedName>
    <definedName name="ЭЛСИ_Т_10" localSheetId="1">#REF!</definedName>
    <definedName name="ЭЛСИ_Т_10">#REF!</definedName>
    <definedName name="ЭЛСИ_Т_13" localSheetId="1">#REF!</definedName>
    <definedName name="ЭЛСИ_Т_13">#REF!</definedName>
    <definedName name="ЭЛСИ_Т_14" localSheetId="1">#REF!</definedName>
    <definedName name="ЭЛСИ_Т_14">#REF!</definedName>
    <definedName name="ЭЛСИ_Т_15" localSheetId="1">#REF!</definedName>
    <definedName name="ЭЛСИ_Т_15">#REF!</definedName>
    <definedName name="ЭЛСИ_Т_16" localSheetId="1">#REF!</definedName>
    <definedName name="ЭЛСИ_Т_16">#REF!</definedName>
    <definedName name="ЭЛСИ_Т_17" localSheetId="1">#REF!</definedName>
    <definedName name="ЭЛСИ_Т_17">#REF!</definedName>
    <definedName name="ЭЛСИ_Т_18" localSheetId="1">#REF!</definedName>
    <definedName name="ЭЛСИ_Т_18">#REF!</definedName>
    <definedName name="ЭЛСИ_Т_19" localSheetId="1">#REF!</definedName>
    <definedName name="ЭЛСИ_Т_19">#REF!</definedName>
    <definedName name="ЭЛСИ_Т_20" localSheetId="1">#REF!</definedName>
    <definedName name="ЭЛСИ_Т_20">#REF!</definedName>
    <definedName name="ЭЛСИ_Т_3" localSheetId="1">#REF!</definedName>
    <definedName name="ЭЛСИ_Т_3">#REF!</definedName>
    <definedName name="ЭЛСИ_Т_4" localSheetId="1">#REF!</definedName>
    <definedName name="ЭЛСИ_Т_4">#REF!</definedName>
    <definedName name="ЭЛСИ_Т_5" localSheetId="1">#REF!</definedName>
    <definedName name="ЭЛСИ_Т_5">#REF!</definedName>
    <definedName name="ЭЛСИ_Т_6" localSheetId="1">#REF!</definedName>
    <definedName name="ЭЛСИ_Т_6">#REF!</definedName>
    <definedName name="ЭЛСИ_Т_7" localSheetId="1">#REF!</definedName>
    <definedName name="ЭЛСИ_Т_7">#REF!</definedName>
    <definedName name="ЭЛСИ_Т_8" localSheetId="1">#REF!</definedName>
    <definedName name="ЭЛСИ_Т_8">#REF!</definedName>
    <definedName name="ЭЛСИ_Т_9" localSheetId="1">#REF!</definedName>
    <definedName name="ЭЛСИ_Т_9">#REF!</definedName>
    <definedName name="эээ">[144]свод!$A$7</definedName>
    <definedName name="я" localSheetId="1">#REF!</definedName>
    <definedName name="я">#REF!</definedName>
    <definedName name="ЯЯЯ" localSheetId="1">[57]топография!#REF!</definedName>
    <definedName name="ЯЯЯ">[57]топография!#REF!</definedName>
    <definedName name="ЯЯЯЯ">#N/A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38" l="1"/>
  <c r="A22" i="137"/>
  <c r="L511" i="137"/>
  <c r="H7" i="6"/>
  <c r="G7" i="6"/>
  <c r="E7" i="6"/>
  <c r="H241" i="138"/>
  <c r="C241" i="138"/>
  <c r="H238" i="138"/>
  <c r="C238" i="138"/>
  <c r="G234" i="138"/>
  <c r="G233" i="138"/>
  <c r="L232" i="138"/>
  <c r="L231" i="138"/>
  <c r="L228" i="138"/>
  <c r="L227" i="138"/>
  <c r="L225" i="138" s="1"/>
  <c r="L221" i="138"/>
  <c r="L220" i="138"/>
  <c r="L216" i="138"/>
  <c r="L213" i="138"/>
  <c r="L201" i="138"/>
  <c r="L200" i="138"/>
  <c r="L196" i="138"/>
  <c r="L185" i="138"/>
  <c r="L184" i="138"/>
  <c r="L183" i="138"/>
  <c r="L178" i="138"/>
  <c r="L177" i="138"/>
  <c r="L175" i="138"/>
  <c r="L173" i="138"/>
  <c r="L172" i="138"/>
  <c r="L171" i="138"/>
  <c r="L170" i="138"/>
  <c r="L169" i="138"/>
  <c r="L168" i="138"/>
  <c r="L166" i="138"/>
  <c r="L165" i="138"/>
  <c r="L160" i="138" s="1"/>
  <c r="L164" i="138"/>
  <c r="L162" i="138"/>
  <c r="L159" i="138"/>
  <c r="L153" i="138"/>
  <c r="L152" i="138"/>
  <c r="L151" i="138"/>
  <c r="L150" i="138"/>
  <c r="L149" i="138"/>
  <c r="L148" i="138"/>
  <c r="L146" i="138"/>
  <c r="L145" i="138"/>
  <c r="L144" i="138"/>
  <c r="L142" i="138"/>
  <c r="L140" i="138" s="1"/>
  <c r="L137" i="138" s="1"/>
  <c r="L135" i="138" s="1"/>
  <c r="L139" i="138"/>
  <c r="G130" i="138"/>
  <c r="G129" i="138"/>
  <c r="L128" i="138"/>
  <c r="L127" i="138"/>
  <c r="L124" i="138"/>
  <c r="L123" i="138"/>
  <c r="L121" i="138"/>
  <c r="L120" i="138"/>
  <c r="L118" i="138" s="1"/>
  <c r="L114" i="138"/>
  <c r="L113" i="138"/>
  <c r="L109" i="138"/>
  <c r="L106" i="138"/>
  <c r="CC99" i="138"/>
  <c r="CB99" i="138"/>
  <c r="BA99" i="138"/>
  <c r="AZ99" i="138"/>
  <c r="AW99" i="138"/>
  <c r="AT99" i="138"/>
  <c r="AO99" i="138"/>
  <c r="AE99" i="138"/>
  <c r="AD99" i="138"/>
  <c r="L98" i="138"/>
  <c r="G98" i="138"/>
  <c r="E98" i="138"/>
  <c r="L97" i="138"/>
  <c r="G97" i="138"/>
  <c r="E97" i="138"/>
  <c r="L94" i="138"/>
  <c r="J94" i="138"/>
  <c r="G94" i="138"/>
  <c r="L93" i="138"/>
  <c r="L92" i="138" s="1"/>
  <c r="J93" i="138"/>
  <c r="G93" i="138"/>
  <c r="G92" i="138"/>
  <c r="G91" i="138"/>
  <c r="E91" i="138"/>
  <c r="D91" i="138"/>
  <c r="C91" i="138"/>
  <c r="CC90" i="138"/>
  <c r="CB90" i="138"/>
  <c r="BA90" i="138"/>
  <c r="L89" i="138" s="1"/>
  <c r="AZ90" i="138"/>
  <c r="L88" i="138" s="1"/>
  <c r="AW90" i="138"/>
  <c r="AT90" i="138"/>
  <c r="L108" i="138" s="1"/>
  <c r="AO90" i="138"/>
  <c r="AE90" i="138"/>
  <c r="AD90" i="138"/>
  <c r="G89" i="138"/>
  <c r="E89" i="138"/>
  <c r="G88" i="138"/>
  <c r="E88" i="138"/>
  <c r="L85" i="138"/>
  <c r="J85" i="138"/>
  <c r="G85" i="138"/>
  <c r="L84" i="138"/>
  <c r="L83" i="138" s="1"/>
  <c r="J84" i="138"/>
  <c r="G84" i="138"/>
  <c r="G83" i="138"/>
  <c r="G82" i="138"/>
  <c r="E82" i="138"/>
  <c r="D82" i="138"/>
  <c r="C82" i="138"/>
  <c r="CC81" i="138"/>
  <c r="CB81" i="138"/>
  <c r="BA81" i="138"/>
  <c r="AZ81" i="138"/>
  <c r="AW81" i="138"/>
  <c r="AT81" i="138"/>
  <c r="AO81" i="138"/>
  <c r="AE81" i="138"/>
  <c r="AD81" i="138"/>
  <c r="L80" i="138"/>
  <c r="G80" i="138"/>
  <c r="E80" i="138"/>
  <c r="L79" i="138"/>
  <c r="G79" i="138"/>
  <c r="E79" i="138"/>
  <c r="L76" i="138"/>
  <c r="J76" i="138"/>
  <c r="G76" i="138"/>
  <c r="L75" i="138"/>
  <c r="L74" i="138" s="1"/>
  <c r="J75" i="138"/>
  <c r="G75" i="138"/>
  <c r="G74" i="138"/>
  <c r="C73" i="138"/>
  <c r="G72" i="138"/>
  <c r="E72" i="138"/>
  <c r="D72" i="138"/>
  <c r="C72" i="138"/>
  <c r="CC71" i="138"/>
  <c r="CB71" i="138"/>
  <c r="BA71" i="138"/>
  <c r="L70" i="138" s="1"/>
  <c r="AZ71" i="138"/>
  <c r="L69" i="138" s="1"/>
  <c r="AW71" i="138"/>
  <c r="L112" i="138" s="1"/>
  <c r="L110" i="138" s="1"/>
  <c r="AT71" i="138"/>
  <c r="L215" i="138" s="1"/>
  <c r="L211" i="138" s="1"/>
  <c r="AO71" i="138"/>
  <c r="AE71" i="138"/>
  <c r="AD71" i="138"/>
  <c r="G70" i="138"/>
  <c r="E70" i="138"/>
  <c r="G69" i="138"/>
  <c r="E69" i="138"/>
  <c r="L66" i="138"/>
  <c r="J66" i="138"/>
  <c r="G66" i="138"/>
  <c r="L65" i="138"/>
  <c r="J65" i="138"/>
  <c r="G65" i="138"/>
  <c r="L64" i="138"/>
  <c r="AR71" i="138" s="1"/>
  <c r="L68" i="138" s="1"/>
  <c r="G64" i="138"/>
  <c r="G63" i="138"/>
  <c r="E63" i="138"/>
  <c r="D63" i="138"/>
  <c r="C63" i="138"/>
  <c r="CC62" i="138"/>
  <c r="CB62" i="138"/>
  <c r="BA62" i="138"/>
  <c r="L204" i="138" s="1"/>
  <c r="AZ62" i="138"/>
  <c r="L203" i="138" s="1"/>
  <c r="AW62" i="138"/>
  <c r="L199" i="138" s="1"/>
  <c r="L197" i="138" s="1"/>
  <c r="AT62" i="138"/>
  <c r="L195" i="138" s="1"/>
  <c r="AO62" i="138"/>
  <c r="L193" i="138" s="1"/>
  <c r="L191" i="138" s="1"/>
  <c r="AE62" i="138"/>
  <c r="AD62" i="138"/>
  <c r="L61" i="138"/>
  <c r="G61" i="138"/>
  <c r="E61" i="138"/>
  <c r="L60" i="138"/>
  <c r="G60" i="138"/>
  <c r="E60" i="138"/>
  <c r="L57" i="138"/>
  <c r="J57" i="138"/>
  <c r="G57" i="138"/>
  <c r="L56" i="138"/>
  <c r="L55" i="138" s="1"/>
  <c r="J56" i="138"/>
  <c r="G56" i="138"/>
  <c r="G55" i="138"/>
  <c r="G54" i="138"/>
  <c r="E54" i="138"/>
  <c r="D54" i="138"/>
  <c r="C54" i="138"/>
  <c r="C44" i="138"/>
  <c r="C43" i="138"/>
  <c r="K42" i="138"/>
  <c r="C42" i="138"/>
  <c r="K41" i="138"/>
  <c r="C41" i="138"/>
  <c r="C38" i="138" s="1"/>
  <c r="A27" i="138"/>
  <c r="A25" i="138"/>
  <c r="F16" i="138"/>
  <c r="F14" i="138"/>
  <c r="CO6" i="138"/>
  <c r="F6" i="138"/>
  <c r="CO4" i="138"/>
  <c r="F4" i="138"/>
  <c r="A1" i="138"/>
  <c r="H546" i="137"/>
  <c r="C546" i="137"/>
  <c r="H543" i="137"/>
  <c r="C543" i="137"/>
  <c r="G539" i="137"/>
  <c r="G538" i="137"/>
  <c r="L537" i="137"/>
  <c r="L533" i="137"/>
  <c r="L532" i="137"/>
  <c r="L530" i="137"/>
  <c r="L529" i="137"/>
  <c r="L526" i="137"/>
  <c r="L525" i="137"/>
  <c r="L521" i="137"/>
  <c r="L509" i="137"/>
  <c r="L508" i="137"/>
  <c r="L507" i="137"/>
  <c r="L506" i="137"/>
  <c r="L505" i="137"/>
  <c r="L504" i="137"/>
  <c r="L502" i="137" s="1"/>
  <c r="L501" i="137"/>
  <c r="L500" i="137"/>
  <c r="L498" i="137"/>
  <c r="L496" i="137"/>
  <c r="L495" i="137"/>
  <c r="L490" i="137"/>
  <c r="L489" i="137"/>
  <c r="L488" i="137"/>
  <c r="L483" i="137"/>
  <c r="L482" i="137"/>
  <c r="L480" i="137" s="1"/>
  <c r="L475" i="137"/>
  <c r="L474" i="137"/>
  <c r="L470" i="137"/>
  <c r="L455" i="137"/>
  <c r="L454" i="137"/>
  <c r="L450" i="137"/>
  <c r="G435" i="137"/>
  <c r="G434" i="137"/>
  <c r="L433" i="137"/>
  <c r="L429" i="137"/>
  <c r="L428" i="137"/>
  <c r="L426" i="137"/>
  <c r="L425" i="137"/>
  <c r="L423" i="137"/>
  <c r="L419" i="137"/>
  <c r="L418" i="137"/>
  <c r="L414" i="137"/>
  <c r="BA404" i="137"/>
  <c r="AZ404" i="137"/>
  <c r="AX404" i="137"/>
  <c r="AW404" i="137"/>
  <c r="AT404" i="137"/>
  <c r="AR404" i="137"/>
  <c r="AO404" i="137"/>
  <c r="AN404" i="137"/>
  <c r="AE404" i="137"/>
  <c r="AD404" i="137"/>
  <c r="K404" i="137"/>
  <c r="L403" i="137"/>
  <c r="J403" i="137"/>
  <c r="G403" i="137"/>
  <c r="E403" i="137"/>
  <c r="I404" i="137" s="1"/>
  <c r="D403" i="137"/>
  <c r="C403" i="137"/>
  <c r="B403" i="137"/>
  <c r="BA402" i="137"/>
  <c r="AZ402" i="137"/>
  <c r="AT402" i="137"/>
  <c r="AR402" i="137"/>
  <c r="AO402" i="137"/>
  <c r="AE402" i="137"/>
  <c r="AD402" i="137"/>
  <c r="L401" i="137"/>
  <c r="AX402" i="137" s="1"/>
  <c r="J401" i="137"/>
  <c r="G401" i="137"/>
  <c r="E401" i="137"/>
  <c r="D401" i="137"/>
  <c r="C401" i="137"/>
  <c r="B401" i="137"/>
  <c r="BA400" i="137"/>
  <c r="AZ400" i="137"/>
  <c r="AT400" i="137"/>
  <c r="AR400" i="137"/>
  <c r="AO400" i="137"/>
  <c r="AE400" i="137"/>
  <c r="AD400" i="137"/>
  <c r="L399" i="137"/>
  <c r="AX400" i="137" s="1"/>
  <c r="J399" i="137"/>
  <c r="G399" i="137"/>
  <c r="E399" i="137"/>
  <c r="D399" i="137"/>
  <c r="C399" i="137"/>
  <c r="B399" i="137"/>
  <c r="BA398" i="137"/>
  <c r="AZ398" i="137"/>
  <c r="AT398" i="137"/>
  <c r="AR398" i="137"/>
  <c r="AO398" i="137"/>
  <c r="AN398" i="137"/>
  <c r="AE398" i="137"/>
  <c r="AD398" i="137"/>
  <c r="K398" i="137"/>
  <c r="L397" i="137"/>
  <c r="AW398" i="137" s="1"/>
  <c r="J397" i="137"/>
  <c r="G397" i="137"/>
  <c r="E397" i="137"/>
  <c r="I398" i="137" s="1"/>
  <c r="D397" i="137"/>
  <c r="C397" i="137"/>
  <c r="B397" i="137"/>
  <c r="BA396" i="137"/>
  <c r="AZ396" i="137"/>
  <c r="AW396" i="137"/>
  <c r="AT396" i="137"/>
  <c r="AR396" i="137"/>
  <c r="AO396" i="137"/>
  <c r="AE396" i="137"/>
  <c r="AD396" i="137"/>
  <c r="K396" i="137"/>
  <c r="I396" i="137"/>
  <c r="L395" i="137"/>
  <c r="AX396" i="137" s="1"/>
  <c r="J395" i="137"/>
  <c r="G395" i="137"/>
  <c r="E395" i="137"/>
  <c r="D395" i="137"/>
  <c r="C395" i="137"/>
  <c r="B395" i="137"/>
  <c r="BA394" i="137"/>
  <c r="AZ394" i="137"/>
  <c r="AX394" i="137"/>
  <c r="AW394" i="137"/>
  <c r="AT394" i="137"/>
  <c r="AR394" i="137"/>
  <c r="AO394" i="137"/>
  <c r="AN394" i="137"/>
  <c r="AE394" i="137"/>
  <c r="AD394" i="137"/>
  <c r="K394" i="137"/>
  <c r="I394" i="137"/>
  <c r="L393" i="137"/>
  <c r="J393" i="137"/>
  <c r="G393" i="137"/>
  <c r="E393" i="137"/>
  <c r="D393" i="137"/>
  <c r="C393" i="137"/>
  <c r="B393" i="137"/>
  <c r="BA392" i="137"/>
  <c r="AZ392" i="137"/>
  <c r="AT392" i="137"/>
  <c r="AR392" i="137"/>
  <c r="AO392" i="137"/>
  <c r="AN392" i="137"/>
  <c r="AE392" i="137"/>
  <c r="AD392" i="137"/>
  <c r="K392" i="137"/>
  <c r="L391" i="137"/>
  <c r="AX392" i="137" s="1"/>
  <c r="J391" i="137"/>
  <c r="G391" i="137"/>
  <c r="E391" i="137"/>
  <c r="I392" i="137" s="1"/>
  <c r="D391" i="137"/>
  <c r="C391" i="137"/>
  <c r="B391" i="137"/>
  <c r="BA390" i="137"/>
  <c r="AZ390" i="137"/>
  <c r="AX390" i="137"/>
  <c r="AW390" i="137"/>
  <c r="AT390" i="137"/>
  <c r="AR390" i="137"/>
  <c r="AO390" i="137"/>
  <c r="AE390" i="137"/>
  <c r="AD390" i="137"/>
  <c r="L389" i="137"/>
  <c r="AN390" i="137" s="1"/>
  <c r="J389" i="137"/>
  <c r="G389" i="137"/>
  <c r="E389" i="137"/>
  <c r="D389" i="137"/>
  <c r="C389" i="137"/>
  <c r="B389" i="137"/>
  <c r="BA388" i="137"/>
  <c r="AZ388" i="137"/>
  <c r="AX388" i="137"/>
  <c r="AW388" i="137"/>
  <c r="AT388" i="137"/>
  <c r="AR388" i="137"/>
  <c r="AO388" i="137"/>
  <c r="AN388" i="137"/>
  <c r="AE388" i="137"/>
  <c r="AD388" i="137"/>
  <c r="K388" i="137"/>
  <c r="I388" i="137" s="1"/>
  <c r="L387" i="137"/>
  <c r="J387" i="137"/>
  <c r="G387" i="137"/>
  <c r="E387" i="137"/>
  <c r="D387" i="137"/>
  <c r="C387" i="137"/>
  <c r="B387" i="137"/>
  <c r="BA386" i="137"/>
  <c r="AZ386" i="137"/>
  <c r="AT386" i="137"/>
  <c r="AR386" i="137"/>
  <c r="AO386" i="137"/>
  <c r="AN386" i="137"/>
  <c r="AE386" i="137"/>
  <c r="AD386" i="137"/>
  <c r="L385" i="137"/>
  <c r="K386" i="137" s="1"/>
  <c r="I386" i="137" s="1"/>
  <c r="J385" i="137"/>
  <c r="G385" i="137"/>
  <c r="E385" i="137"/>
  <c r="D385" i="137"/>
  <c r="C385" i="137"/>
  <c r="B385" i="137"/>
  <c r="BA384" i="137"/>
  <c r="AZ384" i="137"/>
  <c r="AT384" i="137"/>
  <c r="AR384" i="137"/>
  <c r="AO384" i="137"/>
  <c r="AE384" i="137"/>
  <c r="AD384" i="137"/>
  <c r="L383" i="137"/>
  <c r="AX384" i="137" s="1"/>
  <c r="J383" i="137"/>
  <c r="G383" i="137"/>
  <c r="E383" i="137"/>
  <c r="D383" i="137"/>
  <c r="C383" i="137"/>
  <c r="B383" i="137"/>
  <c r="BA382" i="137"/>
  <c r="AZ382" i="137"/>
  <c r="AT382" i="137"/>
  <c r="AR382" i="137"/>
  <c r="AO382" i="137"/>
  <c r="AE382" i="137"/>
  <c r="AD382" i="137"/>
  <c r="K382" i="137"/>
  <c r="I382" i="137"/>
  <c r="L381" i="137"/>
  <c r="AX382" i="137" s="1"/>
  <c r="J381" i="137"/>
  <c r="G381" i="137"/>
  <c r="E381" i="137"/>
  <c r="D381" i="137"/>
  <c r="C381" i="137"/>
  <c r="B381" i="137"/>
  <c r="BA380" i="137"/>
  <c r="AZ380" i="137"/>
  <c r="AX380" i="137"/>
  <c r="AW380" i="137"/>
  <c r="AT380" i="137"/>
  <c r="AR380" i="137"/>
  <c r="AO380" i="137"/>
  <c r="AN380" i="137"/>
  <c r="AE380" i="137"/>
  <c r="AD380" i="137"/>
  <c r="L379" i="137"/>
  <c r="K380" i="137" s="1"/>
  <c r="J379" i="137"/>
  <c r="G379" i="137"/>
  <c r="E379" i="137"/>
  <c r="I380" i="137" s="1"/>
  <c r="D379" i="137"/>
  <c r="C379" i="137"/>
  <c r="B379" i="137"/>
  <c r="BA378" i="137"/>
  <c r="AZ378" i="137"/>
  <c r="AX378" i="137"/>
  <c r="AW378" i="137"/>
  <c r="AT378" i="137"/>
  <c r="AR378" i="137"/>
  <c r="AO378" i="137"/>
  <c r="AN378" i="137"/>
  <c r="AE378" i="137"/>
  <c r="AD378" i="137"/>
  <c r="K378" i="137"/>
  <c r="I378" i="137"/>
  <c r="L377" i="137"/>
  <c r="J377" i="137"/>
  <c r="G377" i="137"/>
  <c r="E377" i="137"/>
  <c r="D377" i="137"/>
  <c r="C377" i="137"/>
  <c r="B377" i="137"/>
  <c r="BA376" i="137"/>
  <c r="L422" i="137" s="1"/>
  <c r="AZ376" i="137"/>
  <c r="L421" i="137" s="1"/>
  <c r="AT376" i="137"/>
  <c r="L413" i="137" s="1"/>
  <c r="AR376" i="137"/>
  <c r="L420" i="137" s="1"/>
  <c r="AO376" i="137"/>
  <c r="L411" i="137" s="1"/>
  <c r="AN376" i="137"/>
  <c r="AE376" i="137"/>
  <c r="AD376" i="137"/>
  <c r="L375" i="137"/>
  <c r="K376" i="137" s="1"/>
  <c r="J375" i="137"/>
  <c r="G375" i="137"/>
  <c r="E375" i="137"/>
  <c r="D375" i="137"/>
  <c r="C375" i="137"/>
  <c r="B375" i="137"/>
  <c r="G371" i="137"/>
  <c r="G370" i="137"/>
  <c r="L369" i="137"/>
  <c r="L365" i="137"/>
  <c r="L364" i="137"/>
  <c r="L362" i="137"/>
  <c r="L361" i="137"/>
  <c r="L359" i="137" s="1"/>
  <c r="L355" i="137"/>
  <c r="L354" i="137"/>
  <c r="L350" i="137"/>
  <c r="BA340" i="137"/>
  <c r="AZ340" i="137"/>
  <c r="AW340" i="137"/>
  <c r="AT340" i="137"/>
  <c r="AO340" i="137"/>
  <c r="AE340" i="137"/>
  <c r="AD340" i="137"/>
  <c r="L339" i="137"/>
  <c r="G339" i="137"/>
  <c r="E339" i="137"/>
  <c r="L338" i="137"/>
  <c r="G338" i="137"/>
  <c r="E338" i="137"/>
  <c r="L335" i="137"/>
  <c r="L334" i="137" s="1"/>
  <c r="J335" i="137"/>
  <c r="G335" i="137"/>
  <c r="F335" i="137"/>
  <c r="G334" i="137"/>
  <c r="C333" i="137"/>
  <c r="G331" i="137"/>
  <c r="E331" i="137"/>
  <c r="D331" i="137"/>
  <c r="C331" i="137"/>
  <c r="BA330" i="137"/>
  <c r="AZ330" i="137"/>
  <c r="AW330" i="137"/>
  <c r="AT330" i="137"/>
  <c r="AR330" i="137"/>
  <c r="AO330" i="137"/>
  <c r="AE330" i="137"/>
  <c r="AD330" i="137"/>
  <c r="C329" i="137"/>
  <c r="L328" i="137"/>
  <c r="AN330" i="137" s="1"/>
  <c r="I328" i="137"/>
  <c r="J328" i="137" s="1"/>
  <c r="H328" i="137"/>
  <c r="G328" i="137"/>
  <c r="E328" i="137"/>
  <c r="D328" i="137"/>
  <c r="C328" i="137"/>
  <c r="B328" i="137"/>
  <c r="BA327" i="137"/>
  <c r="AZ327" i="137"/>
  <c r="AT327" i="137"/>
  <c r="AR327" i="137"/>
  <c r="AO327" i="137"/>
  <c r="AE327" i="137"/>
  <c r="AD327" i="137"/>
  <c r="L326" i="137"/>
  <c r="AW327" i="137" s="1"/>
  <c r="I326" i="137"/>
  <c r="H326" i="137"/>
  <c r="J326" i="137" s="1"/>
  <c r="G326" i="137"/>
  <c r="E326" i="137"/>
  <c r="D326" i="137"/>
  <c r="C326" i="137"/>
  <c r="B326" i="137"/>
  <c r="BA325" i="137"/>
  <c r="AZ325" i="137"/>
  <c r="AT325" i="137"/>
  <c r="AR325" i="137"/>
  <c r="AO325" i="137"/>
  <c r="AE325" i="137"/>
  <c r="AD325" i="137"/>
  <c r="L324" i="137"/>
  <c r="AX325" i="137" s="1"/>
  <c r="J324" i="137"/>
  <c r="G324" i="137"/>
  <c r="E324" i="137"/>
  <c r="D324" i="137"/>
  <c r="C324" i="137"/>
  <c r="B324" i="137"/>
  <c r="BA323" i="137"/>
  <c r="AZ323" i="137"/>
  <c r="AT323" i="137"/>
  <c r="AR323" i="137"/>
  <c r="AO323" i="137"/>
  <c r="AE323" i="137"/>
  <c r="AD323" i="137"/>
  <c r="L322" i="137"/>
  <c r="AX323" i="137" s="1"/>
  <c r="J322" i="137"/>
  <c r="G322" i="137"/>
  <c r="E322" i="137"/>
  <c r="D322" i="137"/>
  <c r="C322" i="137"/>
  <c r="B322" i="137"/>
  <c r="BA321" i="137"/>
  <c r="AZ321" i="137"/>
  <c r="AE321" i="137"/>
  <c r="AD321" i="137"/>
  <c r="G320" i="137"/>
  <c r="E320" i="137"/>
  <c r="G319" i="137"/>
  <c r="E319" i="137"/>
  <c r="BA317" i="137"/>
  <c r="AZ317" i="137"/>
  <c r="AE317" i="137"/>
  <c r="AD317" i="137"/>
  <c r="L317" i="137"/>
  <c r="AW317" i="137" s="1"/>
  <c r="G317" i="137"/>
  <c r="E317" i="137"/>
  <c r="D317" i="137"/>
  <c r="C317" i="137"/>
  <c r="B317" i="137"/>
  <c r="BA316" i="137"/>
  <c r="L320" i="137" s="1"/>
  <c r="AZ316" i="137"/>
  <c r="L319" i="137" s="1"/>
  <c r="AW316" i="137"/>
  <c r="AN316" i="137"/>
  <c r="AE316" i="137"/>
  <c r="AD316" i="137"/>
  <c r="L316" i="137"/>
  <c r="I316" i="137"/>
  <c r="H316" i="137"/>
  <c r="J316" i="137" s="1"/>
  <c r="G316" i="137"/>
  <c r="E316" i="137"/>
  <c r="D316" i="137"/>
  <c r="C316" i="137"/>
  <c r="B316" i="137"/>
  <c r="L314" i="137"/>
  <c r="J314" i="137"/>
  <c r="G314" i="137"/>
  <c r="L313" i="137"/>
  <c r="L311" i="137" s="1"/>
  <c r="AW321" i="137" s="1"/>
  <c r="J313" i="137"/>
  <c r="G313" i="137"/>
  <c r="L312" i="137"/>
  <c r="I312" i="137"/>
  <c r="H312" i="137"/>
  <c r="J312" i="137" s="1"/>
  <c r="G312" i="137"/>
  <c r="L310" i="137"/>
  <c r="J310" i="137"/>
  <c r="G310" i="137"/>
  <c r="F310" i="137"/>
  <c r="L309" i="137"/>
  <c r="J309" i="137"/>
  <c r="F309" i="137"/>
  <c r="E309" i="137"/>
  <c r="G309" i="137" s="1"/>
  <c r="L308" i="137"/>
  <c r="J308" i="137"/>
  <c r="G308" i="137"/>
  <c r="F308" i="137"/>
  <c r="L307" i="137"/>
  <c r="J307" i="137"/>
  <c r="G307" i="137"/>
  <c r="F307" i="137"/>
  <c r="E307" i="137"/>
  <c r="L306" i="137"/>
  <c r="J306" i="137"/>
  <c r="G306" i="137"/>
  <c r="F306" i="137"/>
  <c r="L305" i="137"/>
  <c r="AT321" i="137" s="1"/>
  <c r="G305" i="137"/>
  <c r="L303" i="137"/>
  <c r="L302" i="137" s="1"/>
  <c r="J303" i="137"/>
  <c r="G303" i="137"/>
  <c r="F303" i="137"/>
  <c r="G302" i="137"/>
  <c r="C301" i="137"/>
  <c r="G299" i="137"/>
  <c r="E299" i="137"/>
  <c r="D299" i="137"/>
  <c r="C299" i="137"/>
  <c r="BA298" i="137"/>
  <c r="L358" i="137" s="1"/>
  <c r="AZ298" i="137"/>
  <c r="AT298" i="137"/>
  <c r="L469" i="137" s="1"/>
  <c r="AE298" i="137"/>
  <c r="AD298" i="137"/>
  <c r="G297" i="137"/>
  <c r="E297" i="137"/>
  <c r="G296" i="137"/>
  <c r="E296" i="137"/>
  <c r="BA294" i="137"/>
  <c r="L297" i="137" s="1"/>
  <c r="AZ294" i="137"/>
  <c r="AE294" i="137"/>
  <c r="AD294" i="137"/>
  <c r="L294" i="137"/>
  <c r="AW294" i="137" s="1"/>
  <c r="G294" i="137"/>
  <c r="E294" i="137"/>
  <c r="D294" i="137"/>
  <c r="C294" i="137"/>
  <c r="B294" i="137"/>
  <c r="BA293" i="137"/>
  <c r="L478" i="137" s="1"/>
  <c r="AZ293" i="137"/>
  <c r="L296" i="137" s="1"/>
  <c r="AW293" i="137"/>
  <c r="AN293" i="137"/>
  <c r="AE293" i="137"/>
  <c r="AD293" i="137"/>
  <c r="L293" i="137"/>
  <c r="H293" i="137"/>
  <c r="G293" i="137"/>
  <c r="E293" i="137"/>
  <c r="D293" i="137"/>
  <c r="C293" i="137"/>
  <c r="B293" i="137"/>
  <c r="L291" i="137"/>
  <c r="J291" i="137"/>
  <c r="G291" i="137"/>
  <c r="L290" i="137"/>
  <c r="L289" i="137" s="1"/>
  <c r="AW298" i="137" s="1"/>
  <c r="I290" i="137"/>
  <c r="H290" i="137"/>
  <c r="J290" i="137" s="1"/>
  <c r="G290" i="137"/>
  <c r="L288" i="137"/>
  <c r="J288" i="137"/>
  <c r="G288" i="137"/>
  <c r="F288" i="137"/>
  <c r="L287" i="137"/>
  <c r="J287" i="137"/>
  <c r="G287" i="137"/>
  <c r="F287" i="137"/>
  <c r="E287" i="137"/>
  <c r="L286" i="137"/>
  <c r="J286" i="137"/>
  <c r="G286" i="137"/>
  <c r="F286" i="137"/>
  <c r="L285" i="137"/>
  <c r="J285" i="137"/>
  <c r="F285" i="137"/>
  <c r="G285" i="137" s="1"/>
  <c r="E285" i="137"/>
  <c r="L284" i="137"/>
  <c r="J284" i="137"/>
  <c r="G284" i="137"/>
  <c r="F284" i="137"/>
  <c r="L283" i="137"/>
  <c r="L282" i="137" s="1"/>
  <c r="AO298" i="137" s="1"/>
  <c r="G283" i="137"/>
  <c r="L281" i="137"/>
  <c r="J281" i="137"/>
  <c r="G281" i="137"/>
  <c r="F281" i="137"/>
  <c r="L280" i="137"/>
  <c r="G280" i="137"/>
  <c r="C279" i="137"/>
  <c r="G277" i="137"/>
  <c r="E277" i="137"/>
  <c r="D277" i="137"/>
  <c r="C277" i="137"/>
  <c r="BA276" i="137"/>
  <c r="L275" i="137" s="1"/>
  <c r="AZ276" i="137"/>
  <c r="L357" i="137" s="1"/>
  <c r="AW276" i="137"/>
  <c r="AT276" i="137"/>
  <c r="L349" i="137" s="1"/>
  <c r="AO276" i="137"/>
  <c r="AE276" i="137"/>
  <c r="AD276" i="137"/>
  <c r="G275" i="137"/>
  <c r="E275" i="137"/>
  <c r="L274" i="137"/>
  <c r="G274" i="137"/>
  <c r="E274" i="137"/>
  <c r="L271" i="137"/>
  <c r="L270" i="137" s="1"/>
  <c r="J271" i="137"/>
  <c r="G271" i="137"/>
  <c r="F271" i="137"/>
  <c r="G270" i="137"/>
  <c r="C269" i="137"/>
  <c r="G267" i="137"/>
  <c r="E267" i="137"/>
  <c r="D267" i="137"/>
  <c r="C267" i="137"/>
  <c r="G263" i="137"/>
  <c r="G262" i="137"/>
  <c r="L261" i="137"/>
  <c r="L260" i="137"/>
  <c r="L257" i="137"/>
  <c r="L256" i="137"/>
  <c r="L254" i="137"/>
  <c r="L253" i="137"/>
  <c r="L251" i="137" s="1"/>
  <c r="L250" i="137"/>
  <c r="L247" i="137"/>
  <c r="L246" i="137"/>
  <c r="L242" i="137"/>
  <c r="BA232" i="137"/>
  <c r="AZ232" i="137"/>
  <c r="L230" i="137" s="1"/>
  <c r="K232" i="137" s="1"/>
  <c r="I232" i="137" s="1"/>
  <c r="AW232" i="137"/>
  <c r="AT232" i="137"/>
  <c r="AR232" i="137"/>
  <c r="L229" i="137" s="1"/>
  <c r="AO232" i="137"/>
  <c r="AE232" i="137"/>
  <c r="AD232" i="137"/>
  <c r="L231" i="137"/>
  <c r="G231" i="137"/>
  <c r="E231" i="137"/>
  <c r="G230" i="137"/>
  <c r="E230" i="137"/>
  <c r="L227" i="137"/>
  <c r="J227" i="137"/>
  <c r="G227" i="137"/>
  <c r="F227" i="137"/>
  <c r="L226" i="137"/>
  <c r="L228" i="137" s="1"/>
  <c r="G226" i="137"/>
  <c r="C225" i="137"/>
  <c r="G223" i="137"/>
  <c r="E223" i="137"/>
  <c r="D223" i="137"/>
  <c r="C223" i="137"/>
  <c r="BA222" i="137"/>
  <c r="AZ222" i="137"/>
  <c r="AW222" i="137"/>
  <c r="AT222" i="137"/>
  <c r="AO222" i="137"/>
  <c r="AE222" i="137"/>
  <c r="AD222" i="137"/>
  <c r="L221" i="137"/>
  <c r="G221" i="137"/>
  <c r="E221" i="137"/>
  <c r="L220" i="137"/>
  <c r="G220" i="137"/>
  <c r="E220" i="137"/>
  <c r="L217" i="137"/>
  <c r="J217" i="137"/>
  <c r="G217" i="137"/>
  <c r="F217" i="137"/>
  <c r="L216" i="137"/>
  <c r="AR222" i="137" s="1"/>
  <c r="L219" i="137" s="1"/>
  <c r="G216" i="137"/>
  <c r="C215" i="137"/>
  <c r="G213" i="137"/>
  <c r="E213" i="137"/>
  <c r="D213" i="137"/>
  <c r="C213" i="137"/>
  <c r="BA212" i="137"/>
  <c r="AZ212" i="137"/>
  <c r="L249" i="137" s="1"/>
  <c r="AE212" i="137"/>
  <c r="AD212" i="137"/>
  <c r="L211" i="137"/>
  <c r="G211" i="137"/>
  <c r="E211" i="137"/>
  <c r="L210" i="137"/>
  <c r="G210" i="137"/>
  <c r="E210" i="137"/>
  <c r="L207" i="137"/>
  <c r="I207" i="137"/>
  <c r="H207" i="137"/>
  <c r="J207" i="137" s="1"/>
  <c r="G207" i="137"/>
  <c r="L206" i="137"/>
  <c r="L205" i="137" s="1"/>
  <c r="AW212" i="137" s="1"/>
  <c r="J206" i="137"/>
  <c r="I206" i="137"/>
  <c r="H206" i="137"/>
  <c r="G206" i="137"/>
  <c r="L204" i="137"/>
  <c r="I204" i="137"/>
  <c r="H204" i="137"/>
  <c r="J204" i="137" s="1"/>
  <c r="G204" i="137"/>
  <c r="F204" i="137"/>
  <c r="L203" i="137"/>
  <c r="J203" i="137"/>
  <c r="F203" i="137"/>
  <c r="E203" i="137"/>
  <c r="G203" i="137" s="1"/>
  <c r="L202" i="137"/>
  <c r="J202" i="137"/>
  <c r="G202" i="137"/>
  <c r="F202" i="137"/>
  <c r="L201" i="137"/>
  <c r="L198" i="137" s="1"/>
  <c r="J201" i="137"/>
  <c r="G201" i="137"/>
  <c r="F201" i="137"/>
  <c r="E201" i="137"/>
  <c r="L200" i="137"/>
  <c r="J200" i="137"/>
  <c r="G200" i="137"/>
  <c r="F200" i="137"/>
  <c r="L199" i="137"/>
  <c r="I199" i="137"/>
  <c r="H199" i="137"/>
  <c r="J199" i="137" s="1"/>
  <c r="G199" i="137"/>
  <c r="F199" i="137"/>
  <c r="G198" i="137"/>
  <c r="L196" i="137"/>
  <c r="L195" i="137" s="1"/>
  <c r="J196" i="137"/>
  <c r="G196" i="137"/>
  <c r="F196" i="137"/>
  <c r="G195" i="137"/>
  <c r="C194" i="137"/>
  <c r="G192" i="137"/>
  <c r="E192" i="137"/>
  <c r="D192" i="137"/>
  <c r="C192" i="137"/>
  <c r="BA191" i="137"/>
  <c r="AZ191" i="137"/>
  <c r="AE191" i="137"/>
  <c r="AD191" i="137"/>
  <c r="L190" i="137"/>
  <c r="G190" i="137"/>
  <c r="E190" i="137"/>
  <c r="L189" i="137"/>
  <c r="G189" i="137"/>
  <c r="E189" i="137"/>
  <c r="L186" i="137"/>
  <c r="I186" i="137"/>
  <c r="J186" i="137" s="1"/>
  <c r="H186" i="137"/>
  <c r="G186" i="137"/>
  <c r="L185" i="137"/>
  <c r="L184" i="137" s="1"/>
  <c r="AW191" i="137" s="1"/>
  <c r="J185" i="137"/>
  <c r="I185" i="137"/>
  <c r="H185" i="137"/>
  <c r="G185" i="137"/>
  <c r="L183" i="137"/>
  <c r="I183" i="137"/>
  <c r="J183" i="137" s="1"/>
  <c r="H183" i="137"/>
  <c r="G183" i="137"/>
  <c r="F183" i="137"/>
  <c r="L182" i="137"/>
  <c r="J182" i="137"/>
  <c r="F182" i="137"/>
  <c r="G182" i="137" s="1"/>
  <c r="E182" i="137"/>
  <c r="L181" i="137"/>
  <c r="J181" i="137"/>
  <c r="G181" i="137"/>
  <c r="F181" i="137"/>
  <c r="L180" i="137"/>
  <c r="J180" i="137"/>
  <c r="F180" i="137"/>
  <c r="E180" i="137"/>
  <c r="L179" i="137"/>
  <c r="J179" i="137"/>
  <c r="G179" i="137"/>
  <c r="F179" i="137"/>
  <c r="L178" i="137"/>
  <c r="I178" i="137"/>
  <c r="J178" i="137" s="1"/>
  <c r="H178" i="137"/>
  <c r="G178" i="137"/>
  <c r="F178" i="137"/>
  <c r="L177" i="137"/>
  <c r="AT191" i="137" s="1"/>
  <c r="G177" i="137"/>
  <c r="L176" i="137"/>
  <c r="AO191" i="137" s="1"/>
  <c r="L175" i="137"/>
  <c r="L174" i="137" s="1"/>
  <c r="J175" i="137"/>
  <c r="G175" i="137"/>
  <c r="F175" i="137"/>
  <c r="G174" i="137"/>
  <c r="C173" i="137"/>
  <c r="G171" i="137"/>
  <c r="G180" i="137" s="1"/>
  <c r="E171" i="137"/>
  <c r="D171" i="137"/>
  <c r="C171" i="137"/>
  <c r="BA170" i="137"/>
  <c r="AZ170" i="137"/>
  <c r="AW170" i="137"/>
  <c r="AE170" i="137"/>
  <c r="AD170" i="137"/>
  <c r="L169" i="137"/>
  <c r="G169" i="137"/>
  <c r="E169" i="137"/>
  <c r="L168" i="137"/>
  <c r="G168" i="137"/>
  <c r="E168" i="137"/>
  <c r="G165" i="137"/>
  <c r="E165" i="137"/>
  <c r="D165" i="137"/>
  <c r="C165" i="137"/>
  <c r="B165" i="137"/>
  <c r="G164" i="137"/>
  <c r="E164" i="137"/>
  <c r="D164" i="137"/>
  <c r="C164" i="137"/>
  <c r="B164" i="137"/>
  <c r="G163" i="137"/>
  <c r="E163" i="137"/>
  <c r="D163" i="137"/>
  <c r="C163" i="137"/>
  <c r="B163" i="137"/>
  <c r="L162" i="137"/>
  <c r="J162" i="137"/>
  <c r="F162" i="137"/>
  <c r="G162" i="137" s="1"/>
  <c r="E162" i="137"/>
  <c r="L161" i="137"/>
  <c r="J161" i="137"/>
  <c r="G161" i="137"/>
  <c r="F161" i="137"/>
  <c r="L160" i="137"/>
  <c r="J160" i="137"/>
  <c r="F160" i="137"/>
  <c r="E160" i="137"/>
  <c r="L159" i="137"/>
  <c r="J159" i="137"/>
  <c r="G159" i="137"/>
  <c r="F159" i="137"/>
  <c r="L158" i="137"/>
  <c r="L153" i="137" s="1"/>
  <c r="J158" i="137"/>
  <c r="F158" i="137"/>
  <c r="E158" i="137"/>
  <c r="G158" i="137" s="1"/>
  <c r="L157" i="137"/>
  <c r="I157" i="137"/>
  <c r="H157" i="137"/>
  <c r="J157" i="137" s="1"/>
  <c r="G157" i="137"/>
  <c r="F157" i="137"/>
  <c r="L156" i="137"/>
  <c r="I156" i="137"/>
  <c r="H156" i="137"/>
  <c r="J156" i="137" s="1"/>
  <c r="G156" i="137"/>
  <c r="F156" i="137"/>
  <c r="L155" i="137"/>
  <c r="J155" i="137"/>
  <c r="F155" i="137"/>
  <c r="E155" i="137"/>
  <c r="L154" i="137"/>
  <c r="J154" i="137"/>
  <c r="G154" i="137"/>
  <c r="F154" i="137"/>
  <c r="G153" i="137"/>
  <c r="L151" i="137"/>
  <c r="J151" i="137"/>
  <c r="G151" i="137"/>
  <c r="F151" i="137"/>
  <c r="L150" i="137"/>
  <c r="J150" i="137"/>
  <c r="G150" i="137"/>
  <c r="F150" i="137"/>
  <c r="L149" i="137"/>
  <c r="J149" i="137"/>
  <c r="G149" i="137"/>
  <c r="F149" i="137"/>
  <c r="L148" i="137"/>
  <c r="L147" i="137" s="1"/>
  <c r="J148" i="137"/>
  <c r="G148" i="137"/>
  <c r="F148" i="137"/>
  <c r="G147" i="137"/>
  <c r="C146" i="137"/>
  <c r="G144" i="137"/>
  <c r="G160" i="137" s="1"/>
  <c r="E144" i="137"/>
  <c r="D144" i="137"/>
  <c r="C144" i="137"/>
  <c r="G140" i="137"/>
  <c r="G139" i="137"/>
  <c r="L138" i="137"/>
  <c r="L137" i="137"/>
  <c r="L134" i="137"/>
  <c r="L133" i="137"/>
  <c r="L131" i="137"/>
  <c r="L130" i="137"/>
  <c r="L128" i="137"/>
  <c r="L126" i="137"/>
  <c r="L124" i="137"/>
  <c r="L123" i="137"/>
  <c r="L119" i="137"/>
  <c r="BA109" i="137"/>
  <c r="L108" i="137" s="1"/>
  <c r="AZ109" i="137"/>
  <c r="L107" i="137" s="1"/>
  <c r="AE109" i="137"/>
  <c r="AD109" i="137"/>
  <c r="G108" i="137"/>
  <c r="E108" i="137"/>
  <c r="G107" i="137"/>
  <c r="E107" i="137"/>
  <c r="G104" i="137"/>
  <c r="E104" i="137"/>
  <c r="D104" i="137"/>
  <c r="C104" i="137"/>
  <c r="B104" i="137"/>
  <c r="G103" i="137"/>
  <c r="E103" i="137"/>
  <c r="D103" i="137"/>
  <c r="C103" i="137"/>
  <c r="B103" i="137"/>
  <c r="G102" i="137"/>
  <c r="E102" i="137"/>
  <c r="D102" i="137"/>
  <c r="C102" i="137"/>
  <c r="B102" i="137"/>
  <c r="G101" i="137"/>
  <c r="E101" i="137"/>
  <c r="D101" i="137"/>
  <c r="C101" i="137"/>
  <c r="B101" i="137"/>
  <c r="L100" i="137"/>
  <c r="J100" i="137"/>
  <c r="I100" i="137"/>
  <c r="H100" i="137"/>
  <c r="G100" i="137"/>
  <c r="L99" i="137"/>
  <c r="I99" i="137"/>
  <c r="J99" i="137" s="1"/>
  <c r="H99" i="137"/>
  <c r="G99" i="137"/>
  <c r="L98" i="137"/>
  <c r="I98" i="137"/>
  <c r="J98" i="137" s="1"/>
  <c r="H98" i="137"/>
  <c r="G98" i="137"/>
  <c r="L97" i="137"/>
  <c r="L92" i="137" s="1"/>
  <c r="AW109" i="137" s="1"/>
  <c r="I97" i="137"/>
  <c r="J97" i="137" s="1"/>
  <c r="H97" i="137"/>
  <c r="G97" i="137"/>
  <c r="L96" i="137"/>
  <c r="J96" i="137"/>
  <c r="I96" i="137"/>
  <c r="H96" i="137"/>
  <c r="G96" i="137"/>
  <c r="L95" i="137"/>
  <c r="J95" i="137"/>
  <c r="I95" i="137"/>
  <c r="H95" i="137"/>
  <c r="G95" i="137"/>
  <c r="L94" i="137"/>
  <c r="J94" i="137"/>
  <c r="G94" i="137"/>
  <c r="L93" i="137"/>
  <c r="I93" i="137"/>
  <c r="H93" i="137"/>
  <c r="J93" i="137" s="1"/>
  <c r="G93" i="137"/>
  <c r="L91" i="137"/>
  <c r="L87" i="137" s="1"/>
  <c r="J91" i="137"/>
  <c r="F91" i="137"/>
  <c r="E91" i="137"/>
  <c r="G91" i="137" s="1"/>
  <c r="L90" i="137"/>
  <c r="J90" i="137"/>
  <c r="G90" i="137"/>
  <c r="F90" i="137"/>
  <c r="L89" i="137"/>
  <c r="J89" i="137"/>
  <c r="F89" i="137"/>
  <c r="E89" i="137"/>
  <c r="L88" i="137"/>
  <c r="I88" i="137"/>
  <c r="H88" i="137"/>
  <c r="J88" i="137" s="1"/>
  <c r="G88" i="137"/>
  <c r="F88" i="137"/>
  <c r="G87" i="137"/>
  <c r="L85" i="137"/>
  <c r="L84" i="137" s="1"/>
  <c r="J85" i="137"/>
  <c r="G85" i="137"/>
  <c r="F85" i="137"/>
  <c r="G84" i="137"/>
  <c r="G82" i="137"/>
  <c r="G89" i="137" s="1"/>
  <c r="E82" i="137"/>
  <c r="D82" i="137"/>
  <c r="C82" i="137"/>
  <c r="BA81" i="137"/>
  <c r="AZ81" i="137"/>
  <c r="AW81" i="137"/>
  <c r="AE81" i="137"/>
  <c r="AD81" i="137"/>
  <c r="L80" i="137"/>
  <c r="G80" i="137"/>
  <c r="E80" i="137"/>
  <c r="L79" i="137"/>
  <c r="G79" i="137"/>
  <c r="E79" i="137"/>
  <c r="L76" i="137"/>
  <c r="L73" i="137" s="1"/>
  <c r="J76" i="137"/>
  <c r="F76" i="137"/>
  <c r="E76" i="137"/>
  <c r="L75" i="137"/>
  <c r="J75" i="137"/>
  <c r="I75" i="137"/>
  <c r="H75" i="137"/>
  <c r="G75" i="137"/>
  <c r="F75" i="137"/>
  <c r="L74" i="137"/>
  <c r="J74" i="137"/>
  <c r="G74" i="137"/>
  <c r="F74" i="137"/>
  <c r="G73" i="137"/>
  <c r="L71" i="137"/>
  <c r="L70" i="137" s="1"/>
  <c r="J71" i="137"/>
  <c r="G71" i="137"/>
  <c r="F71" i="137"/>
  <c r="G70" i="137"/>
  <c r="G68" i="137"/>
  <c r="G76" i="137" s="1"/>
  <c r="E68" i="137"/>
  <c r="D68" i="137"/>
  <c r="C68" i="137"/>
  <c r="BA67" i="137"/>
  <c r="L127" i="137" s="1"/>
  <c r="AZ67" i="137"/>
  <c r="L457" i="137" s="1"/>
  <c r="AW67" i="137"/>
  <c r="AE67" i="137"/>
  <c r="AD67" i="137"/>
  <c r="L66" i="137"/>
  <c r="G66" i="137"/>
  <c r="E66" i="137"/>
  <c r="L65" i="137"/>
  <c r="G65" i="137"/>
  <c r="E65" i="137"/>
  <c r="L62" i="137"/>
  <c r="J62" i="137"/>
  <c r="F62" i="137"/>
  <c r="G62" i="137" s="1"/>
  <c r="E62" i="137"/>
  <c r="L61" i="137"/>
  <c r="J61" i="137"/>
  <c r="I61" i="137"/>
  <c r="H61" i="137"/>
  <c r="G61" i="137"/>
  <c r="F61" i="137"/>
  <c r="L60" i="137"/>
  <c r="J60" i="137"/>
  <c r="G60" i="137"/>
  <c r="F60" i="137"/>
  <c r="L59" i="137"/>
  <c r="AT67" i="137" s="1"/>
  <c r="G59" i="137"/>
  <c r="L57" i="137"/>
  <c r="L56" i="137" s="1"/>
  <c r="J57" i="137"/>
  <c r="G57" i="137"/>
  <c r="F57" i="137"/>
  <c r="G56" i="137"/>
  <c r="G54" i="137"/>
  <c r="E54" i="137"/>
  <c r="D54" i="137"/>
  <c r="C54" i="137"/>
  <c r="C44" i="137"/>
  <c r="C43" i="137"/>
  <c r="K42" i="137"/>
  <c r="C42" i="137"/>
  <c r="K41" i="137"/>
  <c r="C41" i="137"/>
  <c r="C38" i="137"/>
  <c r="A27" i="137"/>
  <c r="A25" i="137"/>
  <c r="F16" i="137"/>
  <c r="F14" i="137"/>
  <c r="CO6" i="137"/>
  <c r="F6" i="137"/>
  <c r="CO4" i="137"/>
  <c r="F4" i="137"/>
  <c r="A1" i="137"/>
  <c r="AR170" i="137" l="1"/>
  <c r="L245" i="137"/>
  <c r="L243" i="137" s="1"/>
  <c r="AR81" i="137"/>
  <c r="K81" i="137"/>
  <c r="I81" i="137" s="1"/>
  <c r="I325" i="137"/>
  <c r="AT109" i="137"/>
  <c r="L86" i="137"/>
  <c r="AO109" i="137" s="1"/>
  <c r="AT170" i="137"/>
  <c r="L241" i="137" s="1"/>
  <c r="L152" i="137"/>
  <c r="AO170" i="137" s="1"/>
  <c r="L239" i="137" s="1"/>
  <c r="L237" i="137" s="1"/>
  <c r="I402" i="137"/>
  <c r="L336" i="137"/>
  <c r="AR340" i="137"/>
  <c r="L337" i="137" s="1"/>
  <c r="AN340" i="137"/>
  <c r="K340" i="137"/>
  <c r="I340" i="137" s="1"/>
  <c r="AR212" i="137"/>
  <c r="L209" i="137" s="1"/>
  <c r="K212" i="137"/>
  <c r="L208" i="137"/>
  <c r="L473" i="137"/>
  <c r="L471" i="137" s="1"/>
  <c r="L493" i="137"/>
  <c r="L58" i="138"/>
  <c r="AR62" i="138"/>
  <c r="AN62" i="138"/>
  <c r="K62" i="138"/>
  <c r="L157" i="138"/>
  <c r="L155" i="138" s="1"/>
  <c r="L187" i="137"/>
  <c r="AR191" i="137"/>
  <c r="L188" i="137" s="1"/>
  <c r="AN191" i="137"/>
  <c r="K191" i="137"/>
  <c r="I191" i="137" s="1"/>
  <c r="I376" i="137"/>
  <c r="L104" i="138"/>
  <c r="AT212" i="137"/>
  <c r="L197" i="137"/>
  <c r="AO212" i="137" s="1"/>
  <c r="AR109" i="137"/>
  <c r="AN298" i="137"/>
  <c r="AR67" i="137"/>
  <c r="AN67" i="137"/>
  <c r="I212" i="137"/>
  <c r="L77" i="138"/>
  <c r="AR81" i="138"/>
  <c r="L78" i="138" s="1"/>
  <c r="AN81" i="138"/>
  <c r="K81" i="138"/>
  <c r="L118" i="137"/>
  <c r="K40" i="137"/>
  <c r="AN90" i="138"/>
  <c r="K90" i="138"/>
  <c r="I90" i="138" s="1"/>
  <c r="L86" i="138"/>
  <c r="AR90" i="138"/>
  <c r="L87" i="138" s="1"/>
  <c r="L95" i="138"/>
  <c r="AR99" i="138"/>
  <c r="L96" i="138" s="1"/>
  <c r="AN99" i="138"/>
  <c r="K99" i="138"/>
  <c r="AT81" i="137"/>
  <c r="L72" i="137"/>
  <c r="AO81" i="137" s="1"/>
  <c r="AR321" i="137"/>
  <c r="L318" i="137" s="1"/>
  <c r="L368" i="137"/>
  <c r="L272" i="137"/>
  <c r="K276" i="137"/>
  <c r="I276" i="137" s="1"/>
  <c r="AR276" i="137"/>
  <c r="AN276" i="137"/>
  <c r="L409" i="137"/>
  <c r="AN232" i="137"/>
  <c r="AR298" i="137"/>
  <c r="K330" i="137"/>
  <c r="I330" i="137" s="1"/>
  <c r="AN396" i="137"/>
  <c r="AX398" i="137"/>
  <c r="L458" i="137"/>
  <c r="L528" i="137"/>
  <c r="K40" i="138"/>
  <c r="K327" i="137"/>
  <c r="I327" i="137" s="1"/>
  <c r="K384" i="137"/>
  <c r="I384" i="137" s="1"/>
  <c r="L58" i="137"/>
  <c r="AO67" i="137" s="1"/>
  <c r="AN317" i="137"/>
  <c r="AW386" i="137"/>
  <c r="L218" i="137"/>
  <c r="K325" i="137"/>
  <c r="AN327" i="137"/>
  <c r="AW376" i="137"/>
  <c r="AN384" i="137"/>
  <c r="AX386" i="137"/>
  <c r="K402" i="137"/>
  <c r="L219" i="138"/>
  <c r="L217" i="138" s="1"/>
  <c r="AN294" i="137"/>
  <c r="AX376" i="137"/>
  <c r="L432" i="137" s="1"/>
  <c r="L292" i="137"/>
  <c r="AN325" i="137"/>
  <c r="AN402" i="137"/>
  <c r="L67" i="138"/>
  <c r="L116" i="138"/>
  <c r="AW384" i="137"/>
  <c r="L117" i="138"/>
  <c r="L223" i="138"/>
  <c r="K323" i="137"/>
  <c r="I323" i="137" s="1"/>
  <c r="AN382" i="137"/>
  <c r="K400" i="137"/>
  <c r="I400" i="137" s="1"/>
  <c r="L224" i="138"/>
  <c r="K390" i="137"/>
  <c r="I390" i="137" s="1"/>
  <c r="AW325" i="137"/>
  <c r="AW402" i="137"/>
  <c r="L408" i="137"/>
  <c r="L477" i="137"/>
  <c r="AN323" i="137"/>
  <c r="AW392" i="137"/>
  <c r="AN400" i="137"/>
  <c r="L122" i="137"/>
  <c r="L120" i="137" s="1"/>
  <c r="G155" i="137"/>
  <c r="K222" i="137"/>
  <c r="I222" i="137" s="1"/>
  <c r="AW382" i="137"/>
  <c r="L304" i="137"/>
  <c r="AO321" i="137" s="1"/>
  <c r="L347" i="137" s="1"/>
  <c r="L345" i="137" s="1"/>
  <c r="AN222" i="137"/>
  <c r="AW323" i="137"/>
  <c r="L453" i="137" s="1"/>
  <c r="L451" i="137" s="1"/>
  <c r="AW400" i="137"/>
  <c r="K71" i="138"/>
  <c r="K298" i="137"/>
  <c r="I298" i="137" s="1"/>
  <c r="AN71" i="138"/>
  <c r="I71" i="138" l="1"/>
  <c r="BW71" i="138"/>
  <c r="BX71" i="138" s="1"/>
  <c r="BT71" i="138"/>
  <c r="L476" i="137"/>
  <c r="L295" i="137"/>
  <c r="L464" i="137"/>
  <c r="L467" i="137"/>
  <c r="L465" i="137" s="1"/>
  <c r="L449" i="137"/>
  <c r="L520" i="137"/>
  <c r="L273" i="137"/>
  <c r="L344" i="137"/>
  <c r="L356" i="137"/>
  <c r="L524" i="137"/>
  <c r="L522" i="137" s="1"/>
  <c r="BW81" i="138"/>
  <c r="BX81" i="138" s="1"/>
  <c r="BT81" i="138"/>
  <c r="I81" i="138"/>
  <c r="BW62" i="138"/>
  <c r="BX62" i="138" s="1"/>
  <c r="BT62" i="138"/>
  <c r="I62" i="138"/>
  <c r="L353" i="137"/>
  <c r="L351" i="137" s="1"/>
  <c r="L103" i="138"/>
  <c r="L101" i="138" s="1"/>
  <c r="L125" i="138" s="1"/>
  <c r="L59" i="138"/>
  <c r="L202" i="138"/>
  <c r="L190" i="138"/>
  <c r="L188" i="138" s="1"/>
  <c r="L222" i="138"/>
  <c r="L115" i="138"/>
  <c r="K39" i="138"/>
  <c r="L210" i="138"/>
  <c r="L208" i="138" s="1"/>
  <c r="L417" i="137"/>
  <c r="L415" i="137" s="1"/>
  <c r="L406" i="137" s="1"/>
  <c r="L430" i="137" s="1"/>
  <c r="L536" i="137"/>
  <c r="L491" i="137"/>
  <c r="L485" i="137"/>
  <c r="L534" i="137" s="1"/>
  <c r="L315" i="137"/>
  <c r="K67" i="137"/>
  <c r="I67" i="137" s="1"/>
  <c r="AN81" i="137"/>
  <c r="K321" i="137"/>
  <c r="I321" i="137" s="1"/>
  <c r="L78" i="137"/>
  <c r="AN321" i="137"/>
  <c r="L527" i="137"/>
  <c r="L456" i="137"/>
  <c r="L125" i="137"/>
  <c r="L515" i="137"/>
  <c r="L513" i="137" s="1"/>
  <c r="L444" i="137"/>
  <c r="L442" i="137" s="1"/>
  <c r="L440" i="137" s="1"/>
  <c r="K39" i="137"/>
  <c r="L113" i="137"/>
  <c r="L64" i="137"/>
  <c r="L77" i="137"/>
  <c r="L63" i="137"/>
  <c r="L518" i="137"/>
  <c r="L516" i="137" s="1"/>
  <c r="L447" i="137"/>
  <c r="L445" i="137" s="1"/>
  <c r="L116" i="137"/>
  <c r="L114" i="137" s="1"/>
  <c r="AN212" i="137"/>
  <c r="L106" i="137"/>
  <c r="BX99" i="138"/>
  <c r="BW99" i="138"/>
  <c r="BT99" i="138"/>
  <c r="I99" i="138"/>
  <c r="L105" i="137"/>
  <c r="K170" i="137"/>
  <c r="I170" i="137" s="1"/>
  <c r="AN109" i="137"/>
  <c r="AN170" i="137"/>
  <c r="BW90" i="138"/>
  <c r="BX90" i="138" s="1"/>
  <c r="BT90" i="138"/>
  <c r="K109" i="137"/>
  <c r="I109" i="137" s="1"/>
  <c r="L167" i="137"/>
  <c r="L248" i="137"/>
  <c r="L236" i="137"/>
  <c r="L234" i="137" s="1"/>
  <c r="L258" i="137" s="1"/>
  <c r="L166" i="137"/>
  <c r="L342" i="137" l="1"/>
  <c r="L366" i="137" s="1"/>
  <c r="L462" i="137"/>
  <c r="L460" i="137" s="1"/>
  <c r="L186" i="138"/>
  <c r="L180" i="138"/>
  <c r="L111" i="137"/>
  <c r="L135" i="137" s="1"/>
  <c r="L229" i="138" l="1"/>
  <c r="L206" i="138"/>
  <c r="D17" i="6" l="1"/>
  <c r="D16" i="6"/>
  <c r="G6" i="6"/>
  <c r="G5" i="6"/>
  <c r="F7" i="4" l="1"/>
  <c r="E10" i="121" l="1"/>
  <c r="D10" i="121"/>
  <c r="C10" i="121"/>
  <c r="E30" i="5" l="1"/>
  <c r="D30" i="5"/>
  <c r="C30" i="5"/>
  <c r="E8" i="5"/>
  <c r="D8" i="5"/>
  <c r="C8" i="5"/>
  <c r="B8" i="5"/>
  <c r="H8" i="5" l="1"/>
  <c r="A2" i="121" l="1"/>
  <c r="E37" i="5" l="1"/>
  <c r="C37" i="5"/>
  <c r="D42" i="5"/>
  <c r="B42" i="5"/>
  <c r="A4" i="5"/>
  <c r="D45" i="5"/>
  <c r="E39" i="5"/>
  <c r="D39" i="5"/>
  <c r="E40" i="5"/>
  <c r="C32" i="5"/>
  <c r="A16" i="5"/>
  <c r="A18" i="5" s="1"/>
  <c r="A20" i="5" s="1"/>
  <c r="A22" i="5" s="1"/>
  <c r="A24" i="5" s="1"/>
  <c r="A30" i="5" s="1"/>
  <c r="A32" i="5" s="1"/>
  <c r="A37" i="5" s="1"/>
  <c r="A42" i="5" s="1"/>
  <c r="A43" i="5" s="1"/>
  <c r="C14" i="5"/>
  <c r="B14" i="5" l="1"/>
  <c r="B16" i="5"/>
  <c r="D14" i="5"/>
  <c r="B32" i="5"/>
  <c r="E14" i="5"/>
  <c r="D32" i="5"/>
  <c r="E32" i="5"/>
  <c r="D16" i="5"/>
  <c r="E16" i="5"/>
  <c r="E18" i="5" l="1"/>
  <c r="E19" i="5" s="1"/>
  <c r="D18" i="5"/>
  <c r="E34" i="5"/>
  <c r="E24" i="5"/>
  <c r="E22" i="5"/>
  <c r="E21" i="5"/>
  <c r="E20" i="5"/>
  <c r="E26" i="5" l="1"/>
  <c r="E27" i="5" s="1"/>
  <c r="E28" i="5" s="1"/>
  <c r="E35" i="5" s="1"/>
  <c r="E41" i="5" s="1"/>
  <c r="E42" i="5" s="1"/>
  <c r="E43" i="5" s="1"/>
  <c r="J4" i="6"/>
  <c r="E5" i="6"/>
  <c r="C14" i="75" l="1"/>
  <c r="C13" i="75"/>
  <c r="A14" i="75"/>
  <c r="A17" i="75" s="1"/>
  <c r="E13" i="75" l="1"/>
  <c r="A5" i="121" l="1"/>
  <c r="D24" i="121"/>
  <c r="A13" i="121"/>
  <c r="A15" i="121" s="1"/>
  <c r="A16" i="121" s="1"/>
  <c r="A21" i="121" s="1"/>
  <c r="E11" i="121"/>
  <c r="E12" i="121" s="1"/>
  <c r="E16" i="121" l="1"/>
  <c r="E13" i="121"/>
  <c r="E15" i="121"/>
  <c r="E14" i="121"/>
  <c r="D11" i="121"/>
  <c r="E17" i="121" l="1"/>
  <c r="E18" i="121" s="1"/>
  <c r="E19" i="121" s="1"/>
  <c r="E20" i="121" s="1"/>
  <c r="E21" i="121" s="1"/>
  <c r="E22" i="121" s="1"/>
  <c r="F20" i="121" l="1"/>
  <c r="A5" i="40"/>
  <c r="E14" i="6" l="1"/>
  <c r="F17" i="75" l="1"/>
  <c r="H8" i="75" l="1"/>
  <c r="D6" i="75"/>
  <c r="B4" i="75"/>
  <c r="F43" i="75"/>
  <c r="E43" i="75"/>
  <c r="D43" i="75"/>
  <c r="F38" i="75"/>
  <c r="E38" i="75"/>
  <c r="D38" i="75"/>
  <c r="F33" i="75"/>
  <c r="H30" i="75"/>
  <c r="G27" i="75"/>
  <c r="F27" i="75"/>
  <c r="G23" i="75"/>
  <c r="D23" i="75"/>
  <c r="F22" i="75"/>
  <c r="F23" i="75" s="1"/>
  <c r="E22" i="75"/>
  <c r="E23" i="75" s="1"/>
  <c r="C22" i="75"/>
  <c r="G19" i="75"/>
  <c r="F19" i="75"/>
  <c r="A18" i="75"/>
  <c r="F15" i="75"/>
  <c r="E15" i="75"/>
  <c r="F20" i="75" l="1"/>
  <c r="A26" i="75"/>
  <c r="A29" i="75" s="1"/>
  <c r="A36" i="75" s="1"/>
  <c r="H18" i="75"/>
  <c r="A22" i="75"/>
  <c r="F24" i="75"/>
  <c r="F34" i="75" s="1"/>
  <c r="F39" i="75" s="1"/>
  <c r="F44" i="75" s="1"/>
  <c r="H22" i="75"/>
  <c r="H23" i="75" s="1"/>
  <c r="A30" i="75" l="1"/>
  <c r="A31" i="75"/>
  <c r="F46" i="75"/>
  <c r="F47" i="75" s="1"/>
  <c r="F48" i="75" s="1"/>
  <c r="F50" i="75" s="1"/>
  <c r="A32" i="75" l="1"/>
  <c r="A37" i="75" s="1"/>
  <c r="A41" i="75" s="1"/>
  <c r="A42" i="75" s="1"/>
  <c r="A46" i="75" s="1"/>
  <c r="A50" i="75" s="1"/>
  <c r="F51" i="75"/>
  <c r="F52" i="75" s="1"/>
  <c r="D5" i="6" l="1"/>
  <c r="D13" i="75" l="1"/>
  <c r="E12" i="6"/>
  <c r="E13" i="6" s="1"/>
  <c r="E15" i="6"/>
  <c r="E17" i="75"/>
  <c r="E31" i="75" s="1"/>
  <c r="G29" i="75"/>
  <c r="G33" i="75" l="1"/>
  <c r="H29" i="75"/>
  <c r="E32" i="75"/>
  <c r="E33" i="75" s="1"/>
  <c r="E19" i="75"/>
  <c r="E20" i="75" s="1"/>
  <c r="E24" i="75" s="1"/>
  <c r="E26" i="75" s="1"/>
  <c r="E27" i="75" s="1"/>
  <c r="E34" i="75" l="1"/>
  <c r="E39" i="75" s="1"/>
  <c r="E44" i="75" s="1"/>
  <c r="E46" i="75" s="1"/>
  <c r="E47" i="75" l="1"/>
  <c r="E48" i="75" s="1"/>
  <c r="E58" i="75" s="1"/>
  <c r="E57" i="75"/>
  <c r="E50" i="75"/>
  <c r="E51" i="75" s="1"/>
  <c r="E52" i="75" s="1"/>
  <c r="D6" i="6"/>
  <c r="G14" i="75" l="1"/>
  <c r="H14" i="75" s="1"/>
  <c r="A12" i="4"/>
  <c r="G15" i="75" l="1"/>
  <c r="G20" i="75" s="1"/>
  <c r="G24" i="75" s="1"/>
  <c r="G34" i="75" s="1"/>
  <c r="D7" i="6"/>
  <c r="D14" i="6" s="1"/>
  <c r="D17" i="75" l="1"/>
  <c r="D15" i="6"/>
  <c r="G15" i="6" s="1"/>
  <c r="G14" i="6"/>
  <c r="D32" i="75" l="1"/>
  <c r="H32" i="75" s="1"/>
  <c r="H17" i="75"/>
  <c r="H19" i="75" s="1"/>
  <c r="D19" i="75"/>
  <c r="F12" i="4"/>
  <c r="G11" i="4" l="1"/>
  <c r="F16" i="4" s="1"/>
  <c r="F17" i="4" l="1"/>
  <c r="F18" i="4" s="1"/>
  <c r="F19" i="4" s="1"/>
  <c r="H181" i="4"/>
  <c r="F20" i="4" l="1"/>
  <c r="G41" i="75" l="1"/>
  <c r="H41" i="75" l="1"/>
  <c r="H12" i="6" l="1"/>
  <c r="G12" i="6"/>
  <c r="F12" i="6"/>
  <c r="D8" i="6"/>
  <c r="D9" i="6"/>
  <c r="D10" i="6"/>
  <c r="D11" i="6"/>
  <c r="D31" i="75" l="1"/>
  <c r="J12" i="6"/>
  <c r="J7" i="6" s="1"/>
  <c r="D33" i="75" l="1"/>
  <c r="H31" i="75"/>
  <c r="H33" i="75" s="1"/>
  <c r="H13" i="75"/>
  <c r="H15" i="75" s="1"/>
  <c r="H20" i="75" s="1"/>
  <c r="H24" i="75" s="1"/>
  <c r="D15" i="75"/>
  <c r="D20" i="75" s="1"/>
  <c r="D24" i="75" s="1"/>
  <c r="D26" i="75" s="1"/>
  <c r="A3" i="4"/>
  <c r="D27" i="75" l="1"/>
  <c r="D34" i="75" s="1"/>
  <c r="D39" i="75" s="1"/>
  <c r="D44" i="75" s="1"/>
  <c r="H26" i="75"/>
  <c r="H27" i="75" s="1"/>
  <c r="H34" i="75" s="1"/>
  <c r="D12" i="6"/>
  <c r="D46" i="75" l="1"/>
  <c r="D13" i="6"/>
  <c r="G13" i="6" s="1"/>
  <c r="D19" i="6" s="1"/>
  <c r="G37" i="75"/>
  <c r="H37" i="75" s="1"/>
  <c r="D47" i="75" l="1"/>
  <c r="D57" i="75"/>
  <c r="D18" i="6"/>
  <c r="G20" i="6" s="1"/>
  <c r="G42" i="75"/>
  <c r="D48" i="75" l="1"/>
  <c r="D58" i="75" s="1"/>
  <c r="G21" i="6"/>
  <c r="G22" i="6" s="1"/>
  <c r="J14" i="6"/>
  <c r="J13" i="6"/>
  <c r="H42" i="75"/>
  <c r="H43" i="75" s="1"/>
  <c r="G36" i="75" s="1"/>
  <c r="G43" i="75"/>
  <c r="D50" i="75" l="1"/>
  <c r="D51" i="75" s="1"/>
  <c r="D52" i="75" s="1"/>
  <c r="G23" i="6"/>
  <c r="G38" i="75"/>
  <c r="H36" i="75"/>
  <c r="H38" i="75" l="1"/>
  <c r="H39" i="75" s="1"/>
  <c r="H44" i="75" s="1"/>
  <c r="H46" i="75" s="1"/>
  <c r="H57" i="75" s="1"/>
  <c r="G39" i="75"/>
  <c r="G44" i="75" s="1"/>
  <c r="G46" i="75" l="1"/>
  <c r="G57" i="75" s="1"/>
  <c r="H47" i="75"/>
  <c r="H48" i="75" s="1"/>
  <c r="A16" i="40"/>
  <c r="G47" i="75"/>
  <c r="G48" i="75" s="1"/>
  <c r="G61" i="75"/>
  <c r="G50" i="75" l="1"/>
  <c r="G58" i="75"/>
  <c r="I49" i="75"/>
  <c r="I50" i="75" s="1"/>
  <c r="H58" i="75"/>
  <c r="G62" i="75"/>
  <c r="G51" i="75" l="1"/>
  <c r="G52" i="75" s="1"/>
  <c r="H50" i="75"/>
  <c r="H51" i="75" s="1"/>
  <c r="H52" i="75" s="1"/>
  <c r="A18" i="40" s="1"/>
</calcChain>
</file>

<file path=xl/sharedStrings.xml><?xml version="1.0" encoding="utf-8"?>
<sst xmlns="http://schemas.openxmlformats.org/spreadsheetml/2006/main" count="1368" uniqueCount="486">
  <si>
    <t>№ п/п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</si>
  <si>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</si>
  <si>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</si>
  <si>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</si>
  <si>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</si>
  <si>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>Прочих затрат</t>
  </si>
  <si>
    <t>ПНР</t>
  </si>
  <si>
    <t>Проектные работы</t>
  </si>
  <si>
    <t>Непредвиденные затраты</t>
  </si>
  <si>
    <t>Итого с непредвиденными</t>
  </si>
  <si>
    <t>а=</t>
  </si>
  <si>
    <t>при двойной КТП К=1, при одинарной К=0,5</t>
  </si>
  <si>
    <t>Итого</t>
  </si>
  <si>
    <t>К=</t>
  </si>
  <si>
    <t>Итого с понижающим коэффициентом без НДС</t>
  </si>
  <si>
    <t>на производство топографической съемки</t>
  </si>
  <si>
    <t>Расчет стоимости</t>
  </si>
  <si>
    <t>по договору</t>
  </si>
  <si>
    <t>без НДС</t>
  </si>
  <si>
    <t>с НДС</t>
  </si>
  <si>
    <t>Всего</t>
  </si>
  <si>
    <t>ИТОГО</t>
  </si>
  <si>
    <t>ПИР</t>
  </si>
  <si>
    <t>Геодезия</t>
  </si>
  <si>
    <t>с НЗ 1,5%</t>
  </si>
  <si>
    <t>ПОЯСНИТЕЛЬНАЯ ЗАПИСКА</t>
  </si>
  <si>
    <t xml:space="preserve">         В сметной документации учтены следующие исходные данные:</t>
  </si>
  <si>
    <t xml:space="preserve">         В сводном сметном расчете прочие работы и затраты определены в следующих размерах:</t>
  </si>
  <si>
    <t>● средства на содержание заказчика на осуществление строительного контроля в размере 2,14% на основании Постановления правительства РФ №468 от 21.06.10г.;</t>
  </si>
  <si>
    <t xml:space="preserve">●  пусконаладочные работы; </t>
  </si>
  <si>
    <t>●  проектные работы.</t>
  </si>
  <si>
    <t>Составил</t>
  </si>
  <si>
    <t>Итого стоимость проекта строительства в базовых ценах января 2000 г.</t>
  </si>
  <si>
    <t>м.п.</t>
  </si>
  <si>
    <t>ВРЩ-0,4 кВ</t>
  </si>
  <si>
    <t xml:space="preserve"> Смету составил:                                                              </t>
  </si>
  <si>
    <t>А.А. Аксенов</t>
  </si>
  <si>
    <t>ООО "ЭМПИН"</t>
  </si>
  <si>
    <t>(наименование стройки, объекта)</t>
  </si>
  <si>
    <t>Составлен в ценах по состоянию на</t>
  </si>
  <si>
    <t>Номера сметных расчетов и смет</t>
  </si>
  <si>
    <t>Сметная стоимость (тыс.руб)</t>
  </si>
  <si>
    <t>Общая сметная стоимость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</si>
  <si>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</si>
  <si>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</si>
  <si>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</si>
  <si>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</si>
  <si>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</si>
  <si>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7. Благоустройство и озеленение территории</t>
  </si>
  <si>
    <t>07-01-01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</si>
  <si>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</si>
  <si>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</si>
  <si>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</si>
  <si>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</si>
  <si>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</si>
  <si>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</si>
  <si>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</si>
  <si>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</si>
  <si>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</si>
  <si>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</si>
  <si>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</si>
  <si>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</si>
  <si>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</si>
  <si>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Итого: Непредвиденные затраты</t>
  </si>
  <si>
    <t>НДС</t>
  </si>
  <si>
    <t>Итого НДС</t>
  </si>
  <si>
    <t>ВСЕГО по сводному сметному расчету с НДС</t>
  </si>
  <si>
    <t>b=</t>
  </si>
  <si>
    <t>Величина натурального показателя проектируемого объекта</t>
  </si>
  <si>
    <t>Постоянные величины базовой цены табл. 3.16</t>
  </si>
  <si>
    <t>Наименование объекта</t>
  </si>
  <si>
    <t>Номер частей, глав, таблиц, процентов, параграфов и пунктовуказаний к разделу Справочника</t>
  </si>
  <si>
    <t>Стоимость, руб</t>
  </si>
  <si>
    <t>Итого в ценах 2021г.</t>
  </si>
  <si>
    <t xml:space="preserve">Воздушные линии напряжением до 1 кВ, длиной от 1 до 5 км
</t>
  </si>
  <si>
    <r>
      <t>С=(a+b*(0,4*X</t>
    </r>
    <r>
      <rPr>
        <sz val="8"/>
        <color theme="1"/>
        <rFont val="Times New Roman"/>
        <family val="1"/>
        <charset val="204"/>
      </rPr>
      <t>min</t>
    </r>
    <r>
      <rPr>
        <sz val="10"/>
        <color theme="1"/>
        <rFont val="Times New Roman"/>
        <family val="1"/>
        <charset val="204"/>
      </rPr>
      <t>+0,6*X</t>
    </r>
    <r>
      <rPr>
        <sz val="8"/>
        <color theme="1"/>
        <rFont val="Times New Roman"/>
        <family val="1"/>
        <charset val="204"/>
      </rPr>
      <t>1/2min</t>
    </r>
    <r>
      <rPr>
        <sz val="10"/>
        <color theme="1"/>
        <rFont val="Times New Roman"/>
        <family val="1"/>
        <charset val="204"/>
      </rPr>
      <t>))*K</t>
    </r>
    <r>
      <rPr>
        <sz val="9"/>
        <color theme="1"/>
        <rFont val="Times New Roman"/>
        <family val="1"/>
        <charset val="204"/>
      </rPr>
      <t>экс</t>
    </r>
    <r>
      <rPr>
        <sz val="10"/>
        <color theme="1"/>
        <rFont val="Times New Roman"/>
        <family val="1"/>
        <charset val="204"/>
      </rPr>
      <t xml:space="preserve">
К</t>
    </r>
    <r>
      <rPr>
        <sz val="8"/>
        <color theme="1"/>
        <rFont val="Times New Roman"/>
        <family val="1"/>
        <charset val="204"/>
      </rPr>
      <t>экс</t>
    </r>
    <r>
      <rPr>
        <sz val="10"/>
        <color theme="1"/>
        <rFont val="Times New Roman"/>
        <family val="1"/>
        <charset val="204"/>
      </rPr>
      <t>=Х</t>
    </r>
    <r>
      <rPr>
        <sz val="8"/>
        <color theme="1"/>
        <rFont val="Times New Roman"/>
        <family val="1"/>
        <charset val="204"/>
      </rPr>
      <t>зад</t>
    </r>
    <r>
      <rPr>
        <sz val="10"/>
        <color theme="1"/>
        <rFont val="Times New Roman"/>
        <family val="1"/>
        <charset val="204"/>
      </rPr>
      <t>/Х</t>
    </r>
    <r>
      <rPr>
        <sz val="8"/>
        <color theme="1"/>
        <rFont val="Times New Roman"/>
        <family val="1"/>
        <charset val="204"/>
      </rPr>
      <t>1,2min</t>
    </r>
  </si>
  <si>
    <t>Проектирование двухцепных воздушных линии электропередачи п.2, табл. 3.17.1</t>
  </si>
  <si>
    <t>k=</t>
  </si>
  <si>
    <t>● накладные расходы - в процентах от оплаты труда рабочих-строителей и механизаторов согласно приказа 421/пр 04.08.20 п. 179.</t>
  </si>
  <si>
    <t xml:space="preserve">Воздушный переход воздушной линией электропередачи через водные преграды, железные дороги и другие инженерные сооружжения напряжением до 1 кВ протяженностью от 10 до 50 м включительно
</t>
  </si>
  <si>
    <t>Постоянные величины базовой цены п.7.1,  табл. 3.18</t>
  </si>
  <si>
    <t>С=a+b*X</t>
  </si>
  <si>
    <t>Итого стоимость проекта строительства в ценах 2021 г.</t>
  </si>
  <si>
    <t>Итого в текущих ценах без НДС, руб.</t>
  </si>
  <si>
    <t>Оборудование</t>
  </si>
  <si>
    <t>01-01-01</t>
  </si>
  <si>
    <t>02-01-01</t>
  </si>
  <si>
    <t>02-01-02</t>
  </si>
  <si>
    <t>Приказом Минстроя РФ от 19.6.2020 № 332/пр</t>
  </si>
  <si>
    <t>09-01-01</t>
  </si>
  <si>
    <t>09-01-02</t>
  </si>
  <si>
    <t>ПНР ВЛ-10 кВ</t>
  </si>
  <si>
    <t>Приказ Минстроя России №325/пр от 25 мая 2021 года, Приложение 1, раздел 2, п. 50</t>
  </si>
  <si>
    <t>Затраты при производстве работ в зимнее время 1,9% (линейные объекты)</t>
  </si>
  <si>
    <t>Приказ Минстроя России №325/пр от 25 мая 2021 года, Приложение 1, раздел 2, п. 51</t>
  </si>
  <si>
    <t>Затраты при производстве работ в зимнее время 2,1% (ТП)</t>
  </si>
  <si>
    <t>Постановление Правительства РФ от 21 июня 2010г. №468</t>
  </si>
  <si>
    <t>Строительный контроль-2,14% от итога гл.1-9</t>
  </si>
  <si>
    <t>Смета №1</t>
  </si>
  <si>
    <t>Смета №2</t>
  </si>
  <si>
    <t>Топосъемка</t>
  </si>
  <si>
    <t>Приказ 421/пр от 04.08.2020г. п.179</t>
  </si>
  <si>
    <t>Резерв средств на непредвиденные работы и затраты - 1,5%</t>
  </si>
  <si>
    <t>Приказ 421/пр от 04.08.2020г. п.180</t>
  </si>
  <si>
    <t>Средства на покрытие затрат по уплате налога на добавленную стоимость</t>
  </si>
  <si>
    <t>Строительные</t>
  </si>
  <si>
    <t>Монтажные</t>
  </si>
  <si>
    <t>ВЗиС</t>
  </si>
  <si>
    <t>ЗУ линейные</t>
  </si>
  <si>
    <t>ЗУ капитальные</t>
  </si>
  <si>
    <t>Итого СМР</t>
  </si>
  <si>
    <t>Временные здания и сооружения 2,5%</t>
  </si>
  <si>
    <t>Смета на проектные работы №1</t>
  </si>
  <si>
    <t>ЛОКАЛЬНАЯ СМЕТА №2</t>
  </si>
  <si>
    <t>2025.06</t>
  </si>
  <si>
    <t xml:space="preserve">         Сметная стоимость строительных и монтажных работ определена ресурсно-индексным методом с использованием Федеральной сметно-нормативной базы ФСНБ-2022 для объектов Московской области в индексах июня 2025 г.</t>
  </si>
  <si>
    <t>№п/п</t>
  </si>
  <si>
    <t>Виды работ, категории сложности</t>
  </si>
  <si>
    <t>Обоснование стоимости</t>
  </si>
  <si>
    <t>Стоимость</t>
  </si>
  <si>
    <t>трасса</t>
  </si>
  <si>
    <t>1. Полевые работы</t>
  </si>
  <si>
    <t>условно 5 коммуникаций</t>
  </si>
  <si>
    <t>Га</t>
  </si>
  <si>
    <t>Незастроенная территория</t>
  </si>
  <si>
    <t>Застроенная территория</t>
  </si>
  <si>
    <t>III</t>
  </si>
  <si>
    <t>Итого со Стоимостью работ по ИГДИ, выполняемых работниками по месту их постоянной работы</t>
  </si>
  <si>
    <t>ПРИКАЗ от 2 декабря 2024 г. N 812/пр табл.1 п.1</t>
  </si>
  <si>
    <t>Итого полевых работ:</t>
  </si>
  <si>
    <t>Дополнительные затраты на производство полевых работ в неблагоприятный период года. (15.10-15.04)</t>
  </si>
  <si>
    <t>НЗ на работы по ИГДИ 2024г.
П. 19 Таб. 2 №4</t>
  </si>
  <si>
    <t>29% от полевых</t>
  </si>
  <si>
    <r>
      <t xml:space="preserve">Дополнительные затраты на неизбежные перерывы (ЦАМ, МАД, РЖД, ЛЭП </t>
    </r>
    <r>
      <rPr>
        <sz val="11"/>
        <rFont val="Calibri"/>
        <family val="2"/>
        <charset val="204"/>
      </rPr>
      <t>≥ 6кВ, и т.п.)</t>
    </r>
  </si>
  <si>
    <t>НЗ на работы по ИГДИ 2024г.
П. 25</t>
  </si>
  <si>
    <t>25% от полевых</t>
  </si>
  <si>
    <t>ЕСЛИ ЕСТЬ</t>
  </si>
  <si>
    <t>Дополнительные затраты на внешний транспорт</t>
  </si>
  <si>
    <t>НЗ на работы по ИГДИ 2024г.
П. 28, Таб 3, №1</t>
  </si>
  <si>
    <t>Дополнительные затраты на организацию полевых работ</t>
  </si>
  <si>
    <t>НЗ на работы по ИГДИ 2024г.
П. 30, Таб 4, №1</t>
  </si>
  <si>
    <t>Корректирующий коэффициент (К2)</t>
  </si>
  <si>
    <t>НЗ на работы по ИГДИ 2024г.
П. 13, Таб 1, №1</t>
  </si>
  <si>
    <t>К=0,66</t>
  </si>
  <si>
    <t>Итого по разделу 1:</t>
  </si>
  <si>
    <t>2. Камеральные работы</t>
  </si>
  <si>
    <t>Создание инженерно-топографических планов в масштабе 1:500 от 10 до 50 включительно (гектар)</t>
  </si>
  <si>
    <t>Итого по разделу 2:</t>
  </si>
  <si>
    <t>Итого по разделу 1 и 2:</t>
  </si>
  <si>
    <t>3. Документация</t>
  </si>
  <si>
    <t>Составление технического отчёта по результатам выполнения работ по ИГДИ</t>
  </si>
  <si>
    <t>Согласование нанесения на инженерно-топографический план подземных инженерных коммуникаций с собственниками (эксплуатирующими организациями)</t>
  </si>
  <si>
    <t>НЗ на работы по ИГДИ 2024г.
П. 175, Таб 82, №1</t>
  </si>
  <si>
    <t>Итого по разделу 3:</t>
  </si>
  <si>
    <t>Итого по разделам 1-3:</t>
  </si>
  <si>
    <t>Проверил</t>
  </si>
  <si>
    <t xml:space="preserve">●  средства на содержание службы заказчика-застройщика в размере 3,93% на основании приказа №612 от 01.07.2025г.; </t>
  </si>
  <si>
    <t>Приказ ПАО Россети МР №612 от 01.07.2025г</t>
  </si>
  <si>
    <t>Содержание службы заказчика-застройщика - 3,93% от итога гл. 1-9+гл.12</t>
  </si>
  <si>
    <t>ПНР ВЛ-0,4 кВ</t>
  </si>
  <si>
    <t>СМР ВЛ-0,4 кВ</t>
  </si>
  <si>
    <t>на вынос в натуру осей трассы</t>
  </si>
  <si>
    <r>
      <t xml:space="preserve">Дополнительные затраты на неизбежные перерывы (ЦАМ, МАД, РЖД, ЛЭП </t>
    </r>
    <r>
      <rPr>
        <sz val="12"/>
        <rFont val="Calibri"/>
        <family val="2"/>
        <charset val="204"/>
      </rPr>
      <t>≥ 6кВ, и т.п.)</t>
    </r>
  </si>
  <si>
    <t>13,2% от полевых</t>
  </si>
  <si>
    <t>30,7% от полевых</t>
  </si>
  <si>
    <t>длина трассы</t>
  </si>
  <si>
    <t>Вынос трассы</t>
  </si>
  <si>
    <t>ВЛ-0,4 кВ</t>
  </si>
  <si>
    <t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t>
  </si>
  <si>
    <t>М111294-338817</t>
  </si>
  <si>
    <t>Демонтажные работы</t>
  </si>
  <si>
    <t>Коэффициент инфляции на 2 квартал 2025 года письмом Минстроя России № 23229-ИФ/09 от 21.04.2025</t>
  </si>
  <si>
    <t>01-01-02</t>
  </si>
  <si>
    <t>II</t>
  </si>
  <si>
    <t>п.3</t>
  </si>
  <si>
    <t>п.2</t>
  </si>
  <si>
    <t>п.12</t>
  </si>
  <si>
    <t>Незастроенная</t>
  </si>
  <si>
    <t>Застроенная</t>
  </si>
  <si>
    <t>т.57</t>
  </si>
  <si>
    <t>т.45</t>
  </si>
  <si>
    <t>до 4 включительно</t>
  </si>
  <si>
    <t>п.1</t>
  </si>
  <si>
    <t>от 5 до 12 включительно</t>
  </si>
  <si>
    <t>НЗ на работы по ИГДИ 2024г.
П. 109, Таб 46, п.1</t>
  </si>
  <si>
    <t>т.46</t>
  </si>
  <si>
    <t>до 6 включительно</t>
  </si>
  <si>
    <t>от 7 до 14 включительно</t>
  </si>
  <si>
    <t>НЗ на работы по ИГДИ 2024г.
П. 19 Таб. 2 п.4</t>
  </si>
  <si>
    <t>НЗ на работы по ИГДИ 2024г.
П. 28, Таб 3, п.1</t>
  </si>
  <si>
    <t>13,2% от полевых (до 250 т.р.)</t>
  </si>
  <si>
    <t>т.47</t>
  </si>
  <si>
    <t>п.9</t>
  </si>
  <si>
    <t>п.21</t>
  </si>
  <si>
    <t>т. 51</t>
  </si>
  <si>
    <t>до 3-х Га</t>
  </si>
  <si>
    <t>до 10 включительно</t>
  </si>
  <si>
    <t>п. 1</t>
  </si>
  <si>
    <t>от 10 до 50 включительно</t>
  </si>
  <si>
    <t>п. 2</t>
  </si>
  <si>
    <t>т. 81</t>
  </si>
  <si>
    <t>до 100 т.р.</t>
  </si>
  <si>
    <t>1 отчет</t>
  </si>
  <si>
    <t>до 500 т.р.</t>
  </si>
  <si>
    <t>7,68% от полевых (до 250 т.р.)</t>
  </si>
  <si>
    <t>Итого общая стоиомость проекта строительства в текущих ценах на 2 кв.2025 г. к уровню цен по состоянию на 01.01.2021, согласно письму Минстроя России № 71782-ИФ/09 от 21.11.2025</t>
  </si>
  <si>
    <t>Наименование программного продукта</t>
  </si>
  <si>
    <t>Программа для ЭВМ «Программа: «Smeta.RU Flash»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</si>
  <si>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</si>
  <si>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</si>
  <si>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</si>
  <si>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23.05.2025 № 30038-ИФ/09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</si>
  <si>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</si>
  <si>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</si>
  <si>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</si>
  <si>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</si>
  <si>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</si>
  <si>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</si>
  <si>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</si>
  <si>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</si>
  <si>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</si>
  <si>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</si>
  <si>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</si>
  <si>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</si>
  <si>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</si>
  <si>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</si>
  <si>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июнь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</si>
  <si>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</si>
  <si>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</si>
  <si>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</si>
  <si>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</si>
  <si>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</si>
  <si>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</si>
  <si>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</si>
  <si>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</si>
  <si>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</si>
  <si>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</si>
  <si>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</si>
  <si>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</si>
  <si>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</si>
  <si>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</si>
  <si>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</si>
  <si>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</si>
  <si>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</si>
  <si>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</si>
  <si>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</si>
  <si>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</si>
  <si>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</si>
  <si>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</si>
  <si>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</si>
  <si>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</si>
  <si>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</si>
  <si>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421/пр_2020_прил.10_т.1_п.5_гр.3</t>
  </si>
  <si>
    <t>ЭМ *1,15; ЗТ *1,15; ЗТм *1,15</t>
  </si>
  <si>
    <t>ОТ (ЗТ)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</si>
  <si>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</si>
  <si>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</si>
  <si>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</si>
  <si>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</si>
  <si>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</si>
  <si>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</si>
  <si>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</si>
  <si>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</si>
  <si>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</si>
  <si>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</si>
  <si>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</si>
  <si>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</si>
  <si>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</si>
  <si>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</si>
  <si>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</si>
  <si>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</si>
  <si>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</si>
  <si>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</si>
  <si>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</si>
  <si>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3</t>
  </si>
  <si>
    <t>1-100-25</t>
  </si>
  <si>
    <t>Средний разряд работы 2,5</t>
  </si>
  <si>
    <t>4</t>
  </si>
  <si>
    <t>5</t>
  </si>
  <si>
    <t>6</t>
  </si>
  <si>
    <t>Итого прямые затраты по разделу Раздел №1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</si>
  <si>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</si>
  <si>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</si>
  <si>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</si>
  <si>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</si>
  <si>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</si>
  <si>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</si>
  <si>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</si>
  <si>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</si>
  <si>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</si>
  <si>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</si>
  <si>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</si>
  <si>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</si>
  <si>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</si>
  <si>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</si>
  <si>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</si>
  <si>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</si>
  <si>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</si>
  <si>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</si>
  <si>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</si>
  <si>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</si>
  <si>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</si>
  <si>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</si>
  <si>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</si>
  <si>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</si>
  <si>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</si>
  <si>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</si>
  <si>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</si>
  <si>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</si>
  <si>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</si>
  <si>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</si>
  <si>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</si>
  <si>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</si>
  <si>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</si>
  <si>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</si>
  <si>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</si>
  <si>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</si>
  <si>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</si>
  <si>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</si>
  <si>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</si>
  <si>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</si>
  <si>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</si>
  <si>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</si>
  <si>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</si>
  <si>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</si>
  <si>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</si>
  <si>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 Раздел №1. Строительные работы</t>
  </si>
  <si>
    <t>ГЭСН 33-04-016-01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</si>
  <si>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</si>
  <si>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</si>
  <si>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</si>
  <si>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</si>
  <si>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 33-04-016-06</t>
  </si>
  <si>
    <t>М</t>
  </si>
  <si>
    <t>01.3.01.06-0051</t>
  </si>
  <si>
    <t>Смазка солидол жировой Ж</t>
  </si>
  <si>
    <t>кг</t>
  </si>
  <si>
    <t>01.7.15.06-0111</t>
  </si>
  <si>
    <t>Гвозди строительные</t>
  </si>
  <si>
    <t>т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</si>
  <si>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</si>
  <si>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</si>
  <si>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</si>
  <si>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</si>
  <si>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</si>
  <si>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</si>
  <si>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14.4.03.04-0001</t>
  </si>
  <si>
    <t>Лак каменноугольный, марка А</t>
  </si>
  <si>
    <t>14.5.06.03-0002</t>
  </si>
  <si>
    <t>Паста антисептическая</t>
  </si>
  <si>
    <t>20.2.02.04-0006</t>
  </si>
  <si>
    <t>Колпачки полиэтиленовые К-6</t>
  </si>
  <si>
    <t>100 ШТ</t>
  </si>
  <si>
    <t>Раздел Раздел №2. Монтажные работы</t>
  </si>
  <si>
    <t>ГЭСН 33-04-017-01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</si>
  <si>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</si>
  <si>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</si>
  <si>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</si>
  <si>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</si>
  <si>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</si>
  <si>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</si>
  <si>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</si>
  <si>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</si>
  <si>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</si>
  <si>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</si>
  <si>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</si>
  <si>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</si>
  <si>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</si>
  <si>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</si>
  <si>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</si>
  <si>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</si>
  <si>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</si>
  <si>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1-100-35</t>
  </si>
  <si>
    <t>Средний разряд работы 3,5</t>
  </si>
  <si>
    <t>9</t>
  </si>
  <si>
    <t>ГЭСН 13-03-001-19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</si>
  <si>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</si>
  <si>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</si>
  <si>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</si>
  <si>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</si>
  <si>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</si>
  <si>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</si>
  <si>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</si>
  <si>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</si>
  <si>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</si>
  <si>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</si>
  <si>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14.2.01.01-0004</t>
  </si>
  <si>
    <t>Композиция органосиликатная ОС-51-03</t>
  </si>
  <si>
    <t>14.5.09.10-0001</t>
  </si>
  <si>
    <t>Толуол каменноугольный и сланцевый, марки А, Б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</si>
  <si>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</si>
  <si>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</si>
  <si>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</si>
  <si>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</si>
  <si>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10</t>
  </si>
  <si>
    <t>ГЭСН 13-03-003-21</t>
  </si>
  <si>
    <t>14.4.04.08-0006</t>
  </si>
  <si>
    <t>Эмаль ПФ-133</t>
  </si>
  <si>
    <t>14.5.09.02-0002</t>
  </si>
  <si>
    <t>Ксилол нефтяной, марка А</t>
  </si>
  <si>
    <t>11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</si>
  <si>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</si>
  <si>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</si>
  <si>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</si>
  <si>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</si>
  <si>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</si>
  <si>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</si>
  <si>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</si>
  <si>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12</t>
  </si>
  <si>
    <t>ГЭСН 01-02-061-01</t>
  </si>
  <si>
    <t>1-100-15</t>
  </si>
  <si>
    <t>Средний разряд работы 1,5</t>
  </si>
  <si>
    <t>Итого прямые затраты по разделу Раздел №2</t>
  </si>
  <si>
    <t>Раздел Раздел №3. Заземление</t>
  </si>
  <si>
    <t>19</t>
  </si>
  <si>
    <t>ГЭСНм 08-02-471-01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</si>
  <si>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</si>
  <si>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</si>
  <si>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</si>
  <si>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</si>
  <si>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</si>
  <si>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</si>
  <si>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</si>
  <si>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</si>
  <si>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</si>
  <si>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</si>
  <si>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</si>
  <si>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</si>
  <si>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20</t>
  </si>
  <si>
    <t>ГЭСНм 08-02-472-09</t>
  </si>
  <si>
    <t>08.3.05.02-0021</t>
  </si>
  <si>
    <t>Прокат листовой горячекатаный, марки стали Ст3сп, Ст3пс, ширина 1200-3000 мм, толщина 1-8 мм</t>
  </si>
  <si>
    <t>21</t>
  </si>
  <si>
    <t>23</t>
  </si>
  <si>
    <t>24</t>
  </si>
  <si>
    <t>25</t>
  </si>
  <si>
    <t>Итого прямые затраты по разделу Раздел №3</t>
  </si>
  <si>
    <t>Раздел Раздел №4. Материалы</t>
  </si>
  <si>
    <t>28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</si>
  <si>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</si>
  <si>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</si>
  <si>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</si>
  <si>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</si>
  <si>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</si>
  <si>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</si>
  <si>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</si>
  <si>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</si>
  <si>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</si>
  <si>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</si>
  <si>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Итого прямые затраты по разделу Раздел №4</t>
  </si>
  <si>
    <t>Раздел Раздел №1. ПНР</t>
  </si>
  <si>
    <t>ГЭСНп 01-11-024-01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</si>
  <si>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</si>
  <si>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</si>
  <si>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</si>
  <si>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</si>
  <si>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</si>
  <si>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</si>
  <si>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</si>
  <si>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</si>
  <si>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01-11-028-01</t>
  </si>
  <si>
    <t>ГЭСНп 01-11-011-01</t>
  </si>
  <si>
    <t>ГЭСНп 01-11-010-01</t>
  </si>
  <si>
    <t>ГЭСНп 01-11-013-01</t>
  </si>
  <si>
    <t>п.5</t>
  </si>
  <si>
    <t>п.17</t>
  </si>
  <si>
    <t>Вынос в натуру осей сетей инженерно-технического обеспечения : в условиях выполнения полевых работ
категории III при длине выносимой оси, метров: до 200 включительно</t>
  </si>
  <si>
    <t>14.1</t>
  </si>
  <si>
    <t>14.2</t>
  </si>
  <si>
    <t>15.1</t>
  </si>
  <si>
    <t>15.2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</si>
  <si>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</si>
  <si>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</si>
  <si>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</si>
  <si>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</si>
  <si>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ГЭСН 33-04-001-02</t>
  </si>
  <si>
    <t>18</t>
  </si>
  <si>
    <t>13</t>
  </si>
  <si>
    <t>14</t>
  </si>
  <si>
    <t>15</t>
  </si>
  <si>
    <t>16</t>
  </si>
  <si>
    <t>17</t>
  </si>
  <si>
    <t>Расчет остатка строительно-монтажных работ по титулу:</t>
  </si>
  <si>
    <t>приложение 2 стр 1</t>
  </si>
  <si>
    <t xml:space="preserve">Заместитель директора по капитальному строительству —   
начальник управления филиала ПАО «Россети Московский регион» - Северные электрические сети </t>
  </si>
  <si>
    <t>______________Д.С. Жук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</si>
</sst>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00"/>
    <numFmt numFmtId="167" formatCode="0.0000"/>
    <numFmt numFmtId="168" formatCode="_-* #,##0.00_р_._-;\-* #,##0.00_р_._-;_-* &quot;-&quot;??_р_._-;_-@_-"/>
    <numFmt numFmtId="169" formatCode="#,##0.000_ ;\-#,##0.000\ "/>
    <numFmt numFmtId="170" formatCode="0.0"/>
    <numFmt numFmtId="171" formatCode="* #,##0.00;* \-#,##0.00;* &quot;-&quot;??;@"/>
    <numFmt numFmtId="172" formatCode="_-* #,##0.000\ _₽_-;\-* #,##0.000\ _₽_-;_-* &quot;-&quot;???\ _₽_-;_-@_-"/>
    <numFmt numFmtId="173" formatCode="#,##0.00;[Red]\-\ #,##0.00"/>
    <numFmt numFmtId="174" formatCode="#,##0.00#####;[Red]\-\ #,##0.00#####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u/>
      <sz val="10"/>
      <name val="Bookman Old Style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0" tint="-0.1499984740745262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FF00"/>
      <name val="Times New Roman"/>
      <family val="1"/>
      <charset val="204"/>
    </font>
    <font>
      <b/>
      <sz val="18"/>
      <color rgb="FFFFFF0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u/>
      <sz val="14"/>
      <name val="Times New Roman"/>
      <family val="1"/>
      <charset val="204"/>
    </font>
    <font>
      <b/>
      <u/>
      <sz val="18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5" fillId="0" borderId="0"/>
    <xf numFmtId="165" fontId="15" fillId="0" borderId="0" applyFont="0" applyFill="0" applyBorder="0" applyAlignment="0" applyProtection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4" fillId="0" borderId="0"/>
    <xf numFmtId="0" fontId="35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/>
    <xf numFmtId="0" fontId="12" fillId="0" borderId="0"/>
    <xf numFmtId="0" fontId="45" fillId="0" borderId="0"/>
    <xf numFmtId="164" fontId="46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0" fontId="20" fillId="0" borderId="0"/>
    <xf numFmtId="0" fontId="11" fillId="0" borderId="0"/>
    <xf numFmtId="0" fontId="51" fillId="0" borderId="0"/>
    <xf numFmtId="0" fontId="52" fillId="0" borderId="0"/>
    <xf numFmtId="0" fontId="55" fillId="0" borderId="0"/>
    <xf numFmtId="0" fontId="57" fillId="0" borderId="0"/>
    <xf numFmtId="0" fontId="58" fillId="0" borderId="0"/>
    <xf numFmtId="0" fontId="21" fillId="0" borderId="0"/>
    <xf numFmtId="0" fontId="10" fillId="0" borderId="0"/>
    <xf numFmtId="0" fontId="21" fillId="0" borderId="0"/>
    <xf numFmtId="171" fontId="43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0"/>
    <xf numFmtId="0" fontId="68" fillId="0" borderId="0"/>
    <xf numFmtId="0" fontId="69" fillId="0" borderId="0"/>
    <xf numFmtId="0" fontId="70" fillId="0" borderId="0"/>
    <xf numFmtId="0" fontId="21" fillId="0" borderId="0"/>
    <xf numFmtId="0" fontId="6" fillId="0" borderId="0"/>
    <xf numFmtId="0" fontId="21" fillId="0" borderId="0"/>
    <xf numFmtId="0" fontId="3" fillId="0" borderId="0"/>
    <xf numFmtId="0" fontId="78" fillId="0" borderId="0"/>
    <xf numFmtId="0" fontId="2" fillId="0" borderId="0"/>
    <xf numFmtId="0" fontId="79" fillId="0" borderId="0"/>
    <xf numFmtId="0" fontId="2" fillId="0" borderId="0"/>
    <xf numFmtId="0" fontId="96" fillId="0" borderId="0"/>
    <xf numFmtId="0" fontId="1" fillId="0" borderId="0"/>
  </cellStyleXfs>
  <cellXfs count="559">
    <xf numFmtId="0" fontId="0" fillId="0" borderId="0" xfId="0"/>
    <xf numFmtId="0" fontId="15" fillId="0" borderId="0" xfId="1"/>
    <xf numFmtId="4" fontId="15" fillId="0" borderId="0" xfId="1" applyNumberFormat="1"/>
    <xf numFmtId="0" fontId="17" fillId="0" borderId="0" xfId="3" applyFont="1" applyAlignment="1">
      <alignment vertical="top"/>
    </xf>
    <xf numFmtId="0" fontId="26" fillId="0" borderId="0" xfId="1" applyFont="1"/>
    <xf numFmtId="0" fontId="27" fillId="0" borderId="0" xfId="1" applyFont="1"/>
    <xf numFmtId="0" fontId="29" fillId="2" borderId="0" xfId="4" applyFont="1" applyFill="1" applyAlignment="1">
      <alignment wrapText="1"/>
    </xf>
    <xf numFmtId="0" fontId="36" fillId="0" borderId="0" xfId="1" applyFont="1"/>
    <xf numFmtId="0" fontId="40" fillId="0" borderId="0" xfId="13"/>
    <xf numFmtId="0" fontId="21" fillId="0" borderId="0" xfId="6" applyAlignment="1">
      <alignment horizontal="justify"/>
    </xf>
    <xf numFmtId="0" fontId="19" fillId="0" borderId="0" xfId="13" applyFont="1" applyAlignment="1">
      <alignment horizontal="left" wrapText="1"/>
    </xf>
    <xf numFmtId="49" fontId="42" fillId="0" borderId="0" xfId="6" applyNumberFormat="1" applyFont="1"/>
    <xf numFmtId="0" fontId="43" fillId="0" borderId="0" xfId="6" applyFont="1"/>
    <xf numFmtId="0" fontId="43" fillId="0" borderId="1" xfId="6" applyFont="1" applyBorder="1"/>
    <xf numFmtId="0" fontId="42" fillId="0" borderId="0" xfId="6" applyFont="1"/>
    <xf numFmtId="0" fontId="12" fillId="0" borderId="0" xfId="20"/>
    <xf numFmtId="0" fontId="24" fillId="0" borderId="35" xfId="0" applyFont="1" applyBorder="1" applyAlignment="1">
      <alignment horizontal="right"/>
    </xf>
    <xf numFmtId="0" fontId="24" fillId="0" borderId="36" xfId="0" applyFont="1" applyBorder="1" applyAlignment="1">
      <alignment horizontal="left" vertical="center"/>
    </xf>
    <xf numFmtId="0" fontId="24" fillId="0" borderId="19" xfId="0" applyFont="1" applyBorder="1" applyAlignment="1">
      <alignment horizontal="right"/>
    </xf>
    <xf numFmtId="0" fontId="24" fillId="0" borderId="20" xfId="0" applyFont="1" applyBorder="1" applyAlignment="1">
      <alignment horizontal="left"/>
    </xf>
    <xf numFmtId="0" fontId="53" fillId="0" borderId="14" xfId="0" applyFont="1" applyBorder="1" applyAlignment="1">
      <alignment horizontal="left" wrapText="1"/>
    </xf>
    <xf numFmtId="0" fontId="17" fillId="0" borderId="19" xfId="3" applyFont="1" applyBorder="1" applyAlignment="1">
      <alignment horizontal="right" vertical="center" wrapText="1"/>
    </xf>
    <xf numFmtId="2" fontId="17" fillId="0" borderId="20" xfId="3" applyNumberFormat="1" applyFont="1" applyBorder="1" applyAlignment="1">
      <alignment horizontal="left" vertical="center" wrapText="1"/>
    </xf>
    <xf numFmtId="164" fontId="54" fillId="0" borderId="18" xfId="23" applyFont="1" applyBorder="1"/>
    <xf numFmtId="164" fontId="54" fillId="0" borderId="26" xfId="23" applyFont="1" applyBorder="1"/>
    <xf numFmtId="0" fontId="26" fillId="0" borderId="0" xfId="0" applyFont="1"/>
    <xf numFmtId="0" fontId="17" fillId="0" borderId="50" xfId="3" applyFont="1" applyBorder="1" applyAlignment="1">
      <alignment horizontal="center" vertical="center"/>
    </xf>
    <xf numFmtId="0" fontId="17" fillId="0" borderId="50" xfId="3" applyFont="1" applyBorder="1" applyAlignment="1">
      <alignment horizontal="center" vertical="center" wrapText="1"/>
    </xf>
    <xf numFmtId="0" fontId="17" fillId="0" borderId="50" xfId="3" applyFont="1" applyBorder="1" applyAlignment="1">
      <alignment horizontal="center" vertical="top"/>
    </xf>
    <xf numFmtId="0" fontId="17" fillId="0" borderId="50" xfId="3" applyFont="1" applyBorder="1" applyAlignment="1">
      <alignment horizontal="center" vertical="top" wrapText="1"/>
    </xf>
    <xf numFmtId="0" fontId="53" fillId="0" borderId="24" xfId="0" applyFont="1" applyBorder="1"/>
    <xf numFmtId="166" fontId="24" fillId="0" borderId="14" xfId="0" applyNumberFormat="1" applyFont="1" applyBorder="1" applyAlignment="1">
      <alignment horizontal="center"/>
    </xf>
    <xf numFmtId="2" fontId="24" fillId="0" borderId="15" xfId="0" applyNumberFormat="1" applyFont="1" applyBorder="1" applyAlignment="1">
      <alignment horizontal="center"/>
    </xf>
    <xf numFmtId="164" fontId="54" fillId="0" borderId="54" xfId="23" applyFont="1" applyBorder="1"/>
    <xf numFmtId="166" fontId="54" fillId="0" borderId="8" xfId="0" applyNumberFormat="1" applyFont="1" applyBorder="1"/>
    <xf numFmtId="0" fontId="24" fillId="0" borderId="35" xfId="0" applyFont="1" applyFill="1" applyBorder="1" applyAlignment="1">
      <alignment horizontal="right"/>
    </xf>
    <xf numFmtId="170" fontId="24" fillId="0" borderId="36" xfId="0" applyNumberFormat="1" applyFont="1" applyFill="1" applyBorder="1" applyAlignment="1">
      <alignment horizontal="left" vertical="center"/>
    </xf>
    <xf numFmtId="0" fontId="24" fillId="0" borderId="19" xfId="0" applyFont="1" applyFill="1" applyBorder="1" applyAlignment="1">
      <alignment horizontal="right"/>
    </xf>
    <xf numFmtId="0" fontId="24" fillId="0" borderId="20" xfId="0" applyFont="1" applyFill="1" applyBorder="1" applyAlignment="1">
      <alignment horizontal="left"/>
    </xf>
    <xf numFmtId="0" fontId="53" fillId="0" borderId="14" xfId="0" applyFont="1" applyFill="1" applyBorder="1" applyAlignment="1">
      <alignment horizontal="left" wrapText="1"/>
    </xf>
    <xf numFmtId="0" fontId="53" fillId="0" borderId="23" xfId="0" applyFont="1" applyFill="1" applyBorder="1"/>
    <xf numFmtId="166" fontId="24" fillId="0" borderId="18" xfId="0" applyNumberFormat="1" applyFont="1" applyBorder="1" applyAlignment="1">
      <alignment horizontal="right"/>
    </xf>
    <xf numFmtId="0" fontId="44" fillId="0" borderId="0" xfId="36" applyFont="1"/>
    <xf numFmtId="0" fontId="21" fillId="0" borderId="0" xfId="36"/>
    <xf numFmtId="0" fontId="33" fillId="0" borderId="0" xfId="36" applyFont="1" applyAlignment="1">
      <alignment vertical="top" wrapText="1"/>
    </xf>
    <xf numFmtId="0" fontId="33" fillId="0" borderId="0" xfId="36" applyFont="1" applyAlignment="1">
      <alignment wrapText="1"/>
    </xf>
    <xf numFmtId="49" fontId="33" fillId="0" borderId="0" xfId="36" applyNumberFormat="1" applyFont="1" applyAlignment="1">
      <alignment horizontal="center"/>
    </xf>
    <xf numFmtId="0" fontId="33" fillId="0" borderId="0" xfId="36" applyFont="1" applyAlignment="1">
      <alignment horizontal="center"/>
    </xf>
    <xf numFmtId="49" fontId="44" fillId="0" borderId="0" xfId="36" applyNumberFormat="1" applyFont="1"/>
    <xf numFmtId="0" fontId="48" fillId="0" borderId="0" xfId="36" applyFont="1"/>
    <xf numFmtId="49" fontId="47" fillId="0" borderId="0" xfId="36" applyNumberFormat="1" applyFont="1" applyAlignment="1">
      <alignment horizontal="center"/>
    </xf>
    <xf numFmtId="0" fontId="47" fillId="0" borderId="0" xfId="36" applyFont="1" applyAlignment="1">
      <alignment horizontal="center"/>
    </xf>
    <xf numFmtId="0" fontId="16" fillId="0" borderId="0" xfId="36" applyFont="1" applyAlignment="1">
      <alignment horizontal="left" vertical="center"/>
    </xf>
    <xf numFmtId="49" fontId="48" fillId="0" borderId="0" xfId="36" applyNumberFormat="1" applyFont="1" applyAlignment="1">
      <alignment horizontal="center"/>
    </xf>
    <xf numFmtId="0" fontId="61" fillId="0" borderId="0" xfId="36" applyFont="1" applyAlignment="1">
      <alignment horizontal="center"/>
    </xf>
    <xf numFmtId="0" fontId="16" fillId="0" borderId="17" xfId="36" applyFont="1" applyBorder="1" applyAlignment="1">
      <alignment horizontal="center" vertical="center"/>
    </xf>
    <xf numFmtId="0" fontId="16" fillId="0" borderId="17" xfId="36" applyFont="1" applyBorder="1" applyAlignment="1">
      <alignment horizontal="center" vertical="center" wrapText="1"/>
    </xf>
    <xf numFmtId="49" fontId="16" fillId="0" borderId="17" xfId="36" applyNumberFormat="1" applyFont="1" applyBorder="1" applyAlignment="1">
      <alignment horizontal="center" vertical="center" wrapText="1"/>
    </xf>
    <xf numFmtId="0" fontId="49" fillId="0" borderId="13" xfId="36" applyFont="1" applyBorder="1" applyAlignment="1">
      <alignment vertical="center" wrapText="1"/>
    </xf>
    <xf numFmtId="0" fontId="32" fillId="0" borderId="23" xfId="36" applyFont="1" applyBorder="1" applyAlignment="1">
      <alignment horizontal="center" vertical="center"/>
    </xf>
    <xf numFmtId="0" fontId="32" fillId="0" borderId="17" xfId="36" applyFont="1" applyBorder="1" applyAlignment="1">
      <alignment horizontal="center" vertical="center"/>
    </xf>
    <xf numFmtId="49" fontId="32" fillId="0" borderId="17" xfId="36" applyNumberFormat="1" applyFont="1" applyBorder="1" applyAlignment="1">
      <alignment horizontal="center" vertical="center"/>
    </xf>
    <xf numFmtId="0" fontId="9" fillId="0" borderId="17" xfId="36" applyFont="1" applyBorder="1" applyAlignment="1">
      <alignment horizontal="justify" vertical="center"/>
    </xf>
    <xf numFmtId="171" fontId="9" fillId="0" borderId="17" xfId="37" applyFont="1" applyFill="1" applyBorder="1" applyAlignment="1">
      <alignment horizontal="center" vertical="center"/>
    </xf>
    <xf numFmtId="171" fontId="16" fillId="0" borderId="17" xfId="37" applyFont="1" applyFill="1" applyBorder="1" applyAlignment="1">
      <alignment horizontal="center" vertical="center"/>
    </xf>
    <xf numFmtId="171" fontId="32" fillId="0" borderId="17" xfId="37" applyFont="1" applyFill="1" applyBorder="1" applyAlignment="1">
      <alignment horizontal="center" vertical="center"/>
    </xf>
    <xf numFmtId="171" fontId="21" fillId="0" borderId="0" xfId="36" applyNumberFormat="1"/>
    <xf numFmtId="171" fontId="50" fillId="0" borderId="17" xfId="37" applyFont="1" applyFill="1" applyBorder="1" applyAlignment="1">
      <alignment horizontal="center" vertical="center"/>
    </xf>
    <xf numFmtId="0" fontId="9" fillId="0" borderId="17" xfId="39" applyFont="1" applyFill="1" applyBorder="1" applyAlignment="1">
      <alignment horizontal="left" vertical="center" wrapText="1"/>
    </xf>
    <xf numFmtId="171" fontId="49" fillId="0" borderId="17" xfId="37" applyFont="1" applyFill="1" applyBorder="1" applyAlignment="1">
      <alignment horizontal="center" vertical="center"/>
    </xf>
    <xf numFmtId="0" fontId="32" fillId="0" borderId="17" xfId="36" applyFont="1" applyBorder="1" applyAlignment="1">
      <alignment horizontal="left" vertical="center" wrapText="1"/>
    </xf>
    <xf numFmtId="0" fontId="49" fillId="0" borderId="13" xfId="36" applyFont="1" applyBorder="1" applyAlignment="1">
      <alignment horizontal="right" vertical="center"/>
    </xf>
    <xf numFmtId="171" fontId="49" fillId="0" borderId="10" xfId="37" applyFont="1" applyFill="1" applyBorder="1" applyAlignment="1">
      <alignment horizontal="center" vertical="center"/>
    </xf>
    <xf numFmtId="171" fontId="49" fillId="0" borderId="23" xfId="37" applyFont="1" applyFill="1" applyBorder="1" applyAlignment="1">
      <alignment horizontal="center" vertical="center"/>
    </xf>
    <xf numFmtId="0" fontId="9" fillId="0" borderId="17" xfId="36" applyFont="1" applyBorder="1" applyAlignment="1">
      <alignment horizontal="center" vertical="center" wrapText="1"/>
    </xf>
    <xf numFmtId="0" fontId="9" fillId="0" borderId="17" xfId="36" applyFont="1" applyBorder="1" applyAlignment="1">
      <alignment horizontal="left" vertical="center" wrapText="1"/>
    </xf>
    <xf numFmtId="0" fontId="49" fillId="0" borderId="17" xfId="36" applyFont="1" applyBorder="1" applyAlignment="1">
      <alignment horizontal="right" vertical="center"/>
    </xf>
    <xf numFmtId="0" fontId="49" fillId="0" borderId="13" xfId="36" applyFont="1" applyBorder="1" applyAlignment="1">
      <alignment vertical="center"/>
    </xf>
    <xf numFmtId="49" fontId="9" fillId="0" borderId="17" xfId="36" applyNumberFormat="1" applyFont="1" applyBorder="1" applyAlignment="1">
      <alignment horizontal="center" vertical="center" wrapText="1"/>
    </xf>
    <xf numFmtId="0" fontId="9" fillId="0" borderId="17" xfId="39" applyFont="1" applyFill="1" applyBorder="1" applyAlignment="1">
      <alignment vertical="center"/>
    </xf>
    <xf numFmtId="0" fontId="32" fillId="0" borderId="13" xfId="36" applyFont="1" applyBorder="1" applyAlignment="1">
      <alignment horizontal="center" vertical="center"/>
    </xf>
    <xf numFmtId="0" fontId="32" fillId="0" borderId="16" xfId="36" applyFont="1" applyBorder="1" applyAlignment="1">
      <alignment horizontal="left" vertical="center" wrapText="1"/>
    </xf>
    <xf numFmtId="171" fontId="59" fillId="0" borderId="17" xfId="37" applyFont="1" applyFill="1" applyBorder="1" applyAlignment="1">
      <alignment horizontal="center" vertical="center"/>
    </xf>
    <xf numFmtId="172" fontId="21" fillId="0" borderId="0" xfId="36" applyNumberFormat="1"/>
    <xf numFmtId="49" fontId="32" fillId="0" borderId="17" xfId="36" applyNumberFormat="1" applyFont="1" applyBorder="1" applyAlignment="1">
      <alignment horizontal="center" vertical="center" wrapText="1"/>
    </xf>
    <xf numFmtId="164" fontId="21" fillId="0" borderId="0" xfId="36" applyNumberFormat="1"/>
    <xf numFmtId="49" fontId="21" fillId="0" borderId="17" xfId="36" applyNumberFormat="1" applyBorder="1" applyAlignment="1">
      <alignment horizontal="center" vertical="center" wrapText="1"/>
    </xf>
    <xf numFmtId="0" fontId="21" fillId="0" borderId="17" xfId="36" applyBorder="1" applyAlignment="1">
      <alignment horizontal="left" vertical="center"/>
    </xf>
    <xf numFmtId="49" fontId="21" fillId="0" borderId="17" xfId="36" applyNumberFormat="1" applyBorder="1" applyAlignment="1">
      <alignment horizontal="center" vertical="center"/>
    </xf>
    <xf numFmtId="0" fontId="21" fillId="0" borderId="16" xfId="36" applyBorder="1" applyAlignment="1">
      <alignment horizontal="left" vertical="center"/>
    </xf>
    <xf numFmtId="0" fontId="16" fillId="0" borderId="17" xfId="36" applyFont="1" applyBorder="1" applyAlignment="1">
      <alignment vertical="center"/>
    </xf>
    <xf numFmtId="49" fontId="16" fillId="0" borderId="17" xfId="36" applyNumberFormat="1" applyFont="1" applyBorder="1" applyAlignment="1">
      <alignment vertical="center"/>
    </xf>
    <xf numFmtId="0" fontId="32" fillId="0" borderId="17" xfId="36" applyFont="1" applyBorder="1" applyAlignment="1">
      <alignment vertical="center"/>
    </xf>
    <xf numFmtId="171" fontId="32" fillId="0" borderId="17" xfId="36" applyNumberFormat="1" applyFont="1" applyBorder="1" applyAlignment="1">
      <alignment vertical="center"/>
    </xf>
    <xf numFmtId="168" fontId="32" fillId="0" borderId="17" xfId="36" applyNumberFormat="1" applyFont="1" applyBorder="1" applyAlignment="1">
      <alignment vertical="center"/>
    </xf>
    <xf numFmtId="0" fontId="9" fillId="0" borderId="17" xfId="36" applyFont="1" applyBorder="1" applyAlignment="1">
      <alignment vertical="center" wrapText="1"/>
    </xf>
    <xf numFmtId="0" fontId="16" fillId="0" borderId="17" xfId="36" applyFont="1" applyBorder="1" applyAlignment="1">
      <alignment vertical="center" wrapText="1"/>
    </xf>
    <xf numFmtId="0" fontId="21" fillId="0" borderId="0" xfId="36" applyAlignment="1">
      <alignment horizontal="center" vertical="center"/>
    </xf>
    <xf numFmtId="49" fontId="21" fillId="0" borderId="0" xfId="36" applyNumberFormat="1" applyAlignment="1">
      <alignment horizontal="center" vertical="center"/>
    </xf>
    <xf numFmtId="0" fontId="21" fillId="0" borderId="0" xfId="36" applyAlignment="1">
      <alignment horizontal="center"/>
    </xf>
    <xf numFmtId="0" fontId="0" fillId="0" borderId="1" xfId="0" applyBorder="1"/>
    <xf numFmtId="49" fontId="21" fillId="0" borderId="0" xfId="36" applyNumberFormat="1" applyAlignment="1">
      <alignment horizontal="center"/>
    </xf>
    <xf numFmtId="49" fontId="21" fillId="0" borderId="0" xfId="36" applyNumberFormat="1"/>
    <xf numFmtId="14" fontId="48" fillId="0" borderId="0" xfId="36" applyNumberFormat="1" applyFont="1" applyAlignment="1">
      <alignment horizontal="center"/>
    </xf>
    <xf numFmtId="164" fontId="21" fillId="0" borderId="0" xfId="36" applyNumberFormat="1" applyAlignment="1">
      <alignment horizontal="center" vertical="center"/>
    </xf>
    <xf numFmtId="4" fontId="43" fillId="0" borderId="0" xfId="36" applyNumberFormat="1" applyFont="1"/>
    <xf numFmtId="0" fontId="8" fillId="0" borderId="0" xfId="0" applyFont="1"/>
    <xf numFmtId="0" fontId="8" fillId="0" borderId="0" xfId="1" applyFont="1"/>
    <xf numFmtId="164" fontId="8" fillId="0" borderId="0" xfId="23" applyFont="1"/>
    <xf numFmtId="4" fontId="8" fillId="0" borderId="0" xfId="1" applyNumberFormat="1" applyFont="1"/>
    <xf numFmtId="4" fontId="16" fillId="2" borderId="17" xfId="1" applyNumberFormat="1" applyFont="1" applyFill="1" applyBorder="1" applyAlignment="1">
      <alignment horizontal="center" vertical="center"/>
    </xf>
    <xf numFmtId="0" fontId="16" fillId="0" borderId="42" xfId="1" applyFont="1" applyBorder="1"/>
    <xf numFmtId="0" fontId="16" fillId="0" borderId="29" xfId="1" applyFont="1" applyBorder="1"/>
    <xf numFmtId="0" fontId="65" fillId="0" borderId="42" xfId="1" applyFont="1" applyBorder="1" applyAlignment="1">
      <alignment horizontal="center" vertical="center" wrapText="1"/>
    </xf>
    <xf numFmtId="0" fontId="65" fillId="0" borderId="7" xfId="1" applyFont="1" applyBorder="1" applyAlignment="1">
      <alignment horizontal="center" vertical="center" wrapText="1"/>
    </xf>
    <xf numFmtId="0" fontId="65" fillId="0" borderId="43" xfId="1" applyFont="1" applyBorder="1" applyAlignment="1">
      <alignment horizontal="center" vertical="center" wrapText="1"/>
    </xf>
    <xf numFmtId="4" fontId="16" fillId="0" borderId="17" xfId="1" applyNumberFormat="1" applyFont="1" applyFill="1" applyBorder="1" applyAlignment="1">
      <alignment horizontal="right" indent="1"/>
    </xf>
    <xf numFmtId="4" fontId="16" fillId="0" borderId="17" xfId="1" applyNumberFormat="1" applyFont="1" applyFill="1" applyBorder="1"/>
    <xf numFmtId="0" fontId="8" fillId="0" borderId="12" xfId="1" applyFont="1" applyBorder="1" applyAlignment="1">
      <alignment horizontal="center"/>
    </xf>
    <xf numFmtId="0" fontId="66" fillId="0" borderId="10" xfId="1" applyFont="1" applyBorder="1" applyAlignment="1">
      <alignment horizontal="left" vertical="center" wrapText="1"/>
    </xf>
    <xf numFmtId="4" fontId="8" fillId="0" borderId="12" xfId="1" applyNumberFormat="1" applyFont="1" applyBorder="1" applyAlignment="1">
      <alignment horizontal="center" vertical="center"/>
    </xf>
    <xf numFmtId="4" fontId="8" fillId="0" borderId="16" xfId="1" applyNumberFormat="1" applyFont="1" applyBorder="1" applyAlignment="1">
      <alignment horizontal="center" vertical="center"/>
    </xf>
    <xf numFmtId="4" fontId="8" fillId="0" borderId="18" xfId="1" applyNumberFormat="1" applyFont="1" applyBorder="1" applyAlignment="1">
      <alignment horizontal="center" vertical="center"/>
    </xf>
    <xf numFmtId="4" fontId="32" fillId="0" borderId="18" xfId="1" applyNumberFormat="1" applyFont="1" applyBorder="1" applyAlignment="1">
      <alignment horizontal="center" vertical="center"/>
    </xf>
    <xf numFmtId="0" fontId="8" fillId="0" borderId="63" xfId="1" applyFont="1" applyBorder="1" applyAlignment="1">
      <alignment horizontal="center"/>
    </xf>
    <xf numFmtId="0" fontId="66" fillId="0" borderId="2" xfId="1" applyFont="1" applyBorder="1" applyAlignment="1">
      <alignment horizontal="left" vertical="center" wrapText="1"/>
    </xf>
    <xf numFmtId="4" fontId="16" fillId="0" borderId="38" xfId="1" applyNumberFormat="1" applyFont="1" applyBorder="1" applyAlignment="1">
      <alignment horizontal="center" vertical="center"/>
    </xf>
    <xf numFmtId="4" fontId="16" fillId="0" borderId="2" xfId="1" applyNumberFormat="1" applyFont="1" applyBorder="1" applyAlignment="1">
      <alignment horizontal="center" vertical="center"/>
    </xf>
    <xf numFmtId="4" fontId="16" fillId="0" borderId="24" xfId="1" applyNumberFormat="1" applyFont="1" applyBorder="1" applyAlignment="1">
      <alignment horizontal="center" vertical="center"/>
    </xf>
    <xf numFmtId="4" fontId="16" fillId="0" borderId="45" xfId="1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/>
    </xf>
    <xf numFmtId="0" fontId="66" fillId="0" borderId="28" xfId="1" applyFont="1" applyBorder="1" applyAlignment="1">
      <alignment horizontal="left" vertical="center" wrapText="1"/>
    </xf>
    <xf numFmtId="4" fontId="8" fillId="0" borderId="42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horizontal="center" vertical="center"/>
    </xf>
    <xf numFmtId="4" fontId="16" fillId="0" borderId="43" xfId="1" applyNumberFormat="1" applyFont="1" applyBorder="1" applyAlignment="1">
      <alignment horizontal="center" vertical="center"/>
    </xf>
    <xf numFmtId="4" fontId="16" fillId="0" borderId="56" xfId="1" applyNumberFormat="1" applyFont="1" applyBorder="1" applyAlignment="1">
      <alignment horizontal="center" vertical="center"/>
    </xf>
    <xf numFmtId="0" fontId="66" fillId="0" borderId="1" xfId="1" applyFont="1" applyBorder="1" applyAlignment="1">
      <alignment horizontal="left" vertical="center" wrapText="1"/>
    </xf>
    <xf numFmtId="4" fontId="8" fillId="0" borderId="22" xfId="1" applyNumberFormat="1" applyFont="1" applyBorder="1" applyAlignment="1">
      <alignment horizontal="center" vertical="center"/>
    </xf>
    <xf numFmtId="4" fontId="16" fillId="0" borderId="8" xfId="1" applyNumberFormat="1" applyFont="1" applyBorder="1" applyAlignment="1">
      <alignment horizontal="center" vertical="center"/>
    </xf>
    <xf numFmtId="4" fontId="8" fillId="0" borderId="38" xfId="1" applyNumberFormat="1" applyFont="1" applyBorder="1" applyAlignment="1">
      <alignment horizontal="center" vertical="center"/>
    </xf>
    <xf numFmtId="4" fontId="8" fillId="0" borderId="15" xfId="1" applyNumberFormat="1" applyFont="1" applyBorder="1" applyAlignment="1">
      <alignment horizontal="center" vertical="center"/>
    </xf>
    <xf numFmtId="4" fontId="16" fillId="0" borderId="57" xfId="1" applyNumberFormat="1" applyFont="1" applyBorder="1" applyAlignment="1">
      <alignment horizontal="center" vertical="center"/>
    </xf>
    <xf numFmtId="0" fontId="8" fillId="0" borderId="9" xfId="1" applyFont="1" applyBorder="1" applyAlignment="1">
      <alignment horizontal="center"/>
    </xf>
    <xf numFmtId="0" fontId="16" fillId="0" borderId="4" xfId="1" applyFont="1" applyBorder="1"/>
    <xf numFmtId="4" fontId="8" fillId="0" borderId="43" xfId="1" applyNumberFormat="1" applyFont="1" applyBorder="1" applyAlignment="1">
      <alignment vertical="center"/>
    </xf>
    <xf numFmtId="0" fontId="16" fillId="0" borderId="46" xfId="1" applyFont="1" applyBorder="1"/>
    <xf numFmtId="4" fontId="8" fillId="0" borderId="18" xfId="1" applyNumberFormat="1" applyFont="1" applyBorder="1" applyAlignment="1">
      <alignment horizontal="center"/>
    </xf>
    <xf numFmtId="0" fontId="8" fillId="0" borderId="44" xfId="1" applyFont="1" applyBorder="1" applyAlignment="1">
      <alignment horizontal="center"/>
    </xf>
    <xf numFmtId="0" fontId="16" fillId="0" borderId="58" xfId="1" applyFont="1" applyBorder="1"/>
    <xf numFmtId="4" fontId="8" fillId="0" borderId="57" xfId="1" applyNumberFormat="1" applyFont="1" applyBorder="1" applyAlignment="1">
      <alignment horizontal="center"/>
    </xf>
    <xf numFmtId="0" fontId="8" fillId="0" borderId="60" xfId="1" applyFont="1" applyBorder="1" applyAlignment="1">
      <alignment horizontal="center"/>
    </xf>
    <xf numFmtId="0" fontId="16" fillId="0" borderId="40" xfId="1" applyFont="1" applyBorder="1"/>
    <xf numFmtId="4" fontId="8" fillId="0" borderId="6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4" fontId="62" fillId="0" borderId="0" xfId="1" applyNumberFormat="1" applyFont="1"/>
    <xf numFmtId="4" fontId="8" fillId="0" borderId="0" xfId="1" applyNumberFormat="1" applyFont="1" applyAlignment="1">
      <alignment horizontal="center"/>
    </xf>
    <xf numFmtId="0" fontId="7" fillId="0" borderId="17" xfId="36" applyFont="1" applyBorder="1" applyAlignment="1">
      <alignment horizontal="justify" vertical="center"/>
    </xf>
    <xf numFmtId="171" fontId="7" fillId="0" borderId="17" xfId="37" applyFont="1" applyFill="1" applyBorder="1" applyAlignment="1">
      <alignment horizontal="center" vertical="center"/>
    </xf>
    <xf numFmtId="171" fontId="50" fillId="0" borderId="17" xfId="37" applyNumberFormat="1" applyFont="1" applyFill="1" applyBorder="1" applyAlignment="1">
      <alignment horizontal="center" vertical="center"/>
    </xf>
    <xf numFmtId="0" fontId="31" fillId="0" borderId="42" xfId="44" applyFont="1" applyBorder="1" applyAlignment="1">
      <alignment horizontal="center" vertical="center"/>
    </xf>
    <xf numFmtId="0" fontId="31" fillId="0" borderId="64" xfId="44" applyFont="1" applyBorder="1" applyAlignment="1">
      <alignment horizontal="center" vertical="center"/>
    </xf>
    <xf numFmtId="0" fontId="31" fillId="0" borderId="43" xfId="44" applyFont="1" applyBorder="1" applyAlignment="1">
      <alignment horizontal="center" vertical="center"/>
    </xf>
    <xf numFmtId="0" fontId="19" fillId="0" borderId="0" xfId="44" applyFont="1"/>
    <xf numFmtId="0" fontId="71" fillId="0" borderId="0" xfId="44" applyFont="1"/>
    <xf numFmtId="0" fontId="71" fillId="0" borderId="0" xfId="44" applyFont="1" applyAlignment="1">
      <alignment horizontal="left"/>
    </xf>
    <xf numFmtId="0" fontId="19" fillId="0" borderId="17" xfId="44" applyFont="1" applyBorder="1"/>
    <xf numFmtId="0" fontId="19" fillId="0" borderId="17" xfId="44" applyFont="1" applyBorder="1" applyAlignment="1">
      <alignment wrapText="1"/>
    </xf>
    <xf numFmtId="0" fontId="19" fillId="0" borderId="0" xfId="44" applyFont="1" applyAlignment="1">
      <alignment horizontal="left" vertical="center"/>
    </xf>
    <xf numFmtId="0" fontId="73" fillId="4" borderId="0" xfId="44" applyFont="1" applyFill="1" applyAlignment="1">
      <alignment horizontal="center" vertical="center" wrapText="1"/>
    </xf>
    <xf numFmtId="0" fontId="31" fillId="0" borderId="6" xfId="44" applyFont="1" applyBorder="1" applyAlignment="1">
      <alignment vertical="top" wrapText="1"/>
    </xf>
    <xf numFmtId="0" fontId="31" fillId="0" borderId="17" xfId="44" applyFont="1" applyBorder="1" applyAlignment="1">
      <alignment vertical="top" wrapText="1"/>
    </xf>
    <xf numFmtId="0" fontId="31" fillId="0" borderId="33" xfId="44" applyFont="1" applyBorder="1" applyAlignment="1">
      <alignment vertical="top" wrapText="1"/>
    </xf>
    <xf numFmtId="0" fontId="31" fillId="0" borderId="23" xfId="44" applyFont="1" applyBorder="1" applyAlignment="1">
      <alignment vertical="top" wrapText="1"/>
    </xf>
    <xf numFmtId="167" fontId="19" fillId="0" borderId="0" xfId="44" applyNumberFormat="1" applyFont="1"/>
    <xf numFmtId="4" fontId="31" fillId="0" borderId="18" xfId="44" applyNumberFormat="1" applyFont="1" applyBorder="1" applyAlignment="1">
      <alignment horizontal="right" vertical="center" wrapText="1"/>
    </xf>
    <xf numFmtId="0" fontId="74" fillId="0" borderId="0" xfId="44" applyFont="1"/>
    <xf numFmtId="0" fontId="21" fillId="0" borderId="0" xfId="44"/>
    <xf numFmtId="0" fontId="31" fillId="0" borderId="66" xfId="44" applyFont="1" applyBorder="1" applyAlignment="1">
      <alignment horizontal="center" vertical="center" wrapText="1"/>
    </xf>
    <xf numFmtId="0" fontId="31" fillId="0" borderId="19" xfId="44" applyFont="1" applyBorder="1" applyAlignment="1">
      <alignment vertical="top" wrapText="1"/>
    </xf>
    <xf numFmtId="4" fontId="31" fillId="0" borderId="31" xfId="44" applyNumberFormat="1" applyFont="1" applyBorder="1" applyAlignment="1">
      <alignment vertical="top" wrapText="1"/>
    </xf>
    <xf numFmtId="0" fontId="31" fillId="0" borderId="60" xfId="44" applyFont="1" applyBorder="1" applyAlignment="1">
      <alignment horizontal="center" vertical="center" wrapText="1"/>
    </xf>
    <xf numFmtId="0" fontId="23" fillId="0" borderId="53" xfId="46" applyFont="1" applyBorder="1"/>
    <xf numFmtId="0" fontId="23" fillId="0" borderId="32" xfId="46" applyFont="1" applyBorder="1"/>
    <xf numFmtId="4" fontId="23" fillId="0" borderId="45" xfId="46" applyNumberFormat="1" applyFont="1" applyBorder="1"/>
    <xf numFmtId="0" fontId="31" fillId="0" borderId="0" xfId="44" applyFont="1" applyAlignment="1">
      <alignment horizontal="left" vertical="top" wrapText="1"/>
    </xf>
    <xf numFmtId="0" fontId="31" fillId="0" borderId="0" xfId="44" applyFont="1" applyAlignment="1">
      <alignment vertical="top" wrapText="1"/>
    </xf>
    <xf numFmtId="0" fontId="19" fillId="0" borderId="0" xfId="46" applyFont="1" applyAlignment="1">
      <alignment vertical="top" wrapText="1"/>
    </xf>
    <xf numFmtId="0" fontId="31" fillId="0" borderId="1" xfId="44" applyFont="1" applyBorder="1" applyAlignment="1">
      <alignment vertical="top" wrapText="1"/>
    </xf>
    <xf numFmtId="171" fontId="5" fillId="0" borderId="17" xfId="37" applyFont="1" applyFill="1" applyBorder="1" applyAlignment="1">
      <alignment horizontal="center" vertical="center"/>
    </xf>
    <xf numFmtId="171" fontId="4" fillId="0" borderId="17" xfId="37" applyFont="1" applyFill="1" applyBorder="1" applyAlignment="1">
      <alignment horizontal="center" vertical="center"/>
    </xf>
    <xf numFmtId="0" fontId="3" fillId="0" borderId="17" xfId="24" applyFont="1" applyFill="1" applyBorder="1" applyAlignment="1">
      <alignment horizontal="left" vertical="center"/>
    </xf>
    <xf numFmtId="169" fontId="3" fillId="0" borderId="17" xfId="24" applyNumberFormat="1" applyFont="1" applyFill="1" applyBorder="1" applyAlignment="1">
      <alignment horizontal="left" vertical="center"/>
    </xf>
    <xf numFmtId="0" fontId="19" fillId="0" borderId="64" xfId="44" applyFont="1" applyBorder="1" applyAlignment="1">
      <alignment horizontal="center" vertical="center"/>
    </xf>
    <xf numFmtId="0" fontId="19" fillId="0" borderId="43" xfId="44" applyFont="1" applyBorder="1" applyAlignment="1">
      <alignment horizontal="center" vertical="center"/>
    </xf>
    <xf numFmtId="0" fontId="19" fillId="0" borderId="12" xfId="44" applyFont="1" applyBorder="1" applyAlignment="1">
      <alignment horizontal="center" vertical="center" wrapText="1"/>
    </xf>
    <xf numFmtId="0" fontId="19" fillId="0" borderId="17" xfId="44" applyFont="1" applyBorder="1" applyAlignment="1">
      <alignment horizontal="left" vertical="center" wrapText="1"/>
    </xf>
    <xf numFmtId="0" fontId="19" fillId="0" borderId="17" xfId="44" applyFont="1" applyBorder="1" applyAlignment="1">
      <alignment horizontal="left" vertical="top" wrapText="1"/>
    </xf>
    <xf numFmtId="4" fontId="19" fillId="0" borderId="18" xfId="47" applyNumberFormat="1" applyFont="1" applyBorder="1" applyAlignment="1">
      <alignment horizontal="right" vertical="center" wrapText="1"/>
    </xf>
    <xf numFmtId="0" fontId="19" fillId="0" borderId="65" xfId="44" applyFont="1" applyBorder="1" applyAlignment="1">
      <alignment horizontal="center" vertical="center" wrapText="1"/>
    </xf>
    <xf numFmtId="0" fontId="19" fillId="0" borderId="6" xfId="44" applyFont="1" applyBorder="1" applyAlignment="1">
      <alignment vertical="top" wrapText="1"/>
    </xf>
    <xf numFmtId="0" fontId="19" fillId="0" borderId="6" xfId="44" applyFont="1" applyBorder="1" applyAlignment="1">
      <alignment horizontal="center" vertical="center" wrapText="1"/>
    </xf>
    <xf numFmtId="4" fontId="19" fillId="0" borderId="8" xfId="44" applyNumberFormat="1" applyFont="1" applyBorder="1" applyAlignment="1">
      <alignment horizontal="right" vertical="center" wrapText="1"/>
    </xf>
    <xf numFmtId="0" fontId="74" fillId="0" borderId="12" xfId="44" applyFont="1" applyBorder="1" applyAlignment="1">
      <alignment horizontal="center" vertical="center" wrapText="1"/>
    </xf>
    <xf numFmtId="4" fontId="74" fillId="0" borderId="18" xfId="44" applyNumberFormat="1" applyFont="1" applyBorder="1" applyAlignment="1">
      <alignment horizontal="right" vertical="center" wrapText="1"/>
    </xf>
    <xf numFmtId="0" fontId="19" fillId="0" borderId="17" xfId="44" applyFont="1" applyBorder="1" applyAlignment="1">
      <alignment vertical="top" wrapText="1"/>
    </xf>
    <xf numFmtId="0" fontId="19" fillId="0" borderId="17" xfId="47" applyFont="1" applyBorder="1" applyAlignment="1">
      <alignment vertical="top" wrapText="1"/>
    </xf>
    <xf numFmtId="9" fontId="19" fillId="0" borderId="17" xfId="47" applyNumberFormat="1" applyFont="1" applyBorder="1" applyAlignment="1">
      <alignment vertical="top" wrapText="1"/>
    </xf>
    <xf numFmtId="0" fontId="19" fillId="0" borderId="63" xfId="44" applyFont="1" applyBorder="1" applyAlignment="1">
      <alignment horizontal="center" vertical="center" wrapText="1"/>
    </xf>
    <xf numFmtId="0" fontId="19" fillId="0" borderId="33" xfId="44" applyFont="1" applyBorder="1" applyAlignment="1">
      <alignment vertical="top" wrapText="1"/>
    </xf>
    <xf numFmtId="0" fontId="19" fillId="0" borderId="23" xfId="47" applyFont="1" applyBorder="1" applyAlignment="1">
      <alignment vertical="top" wrapText="1"/>
    </xf>
    <xf numFmtId="4" fontId="19" fillId="0" borderId="57" xfId="47" applyNumberFormat="1" applyFont="1" applyBorder="1" applyAlignment="1">
      <alignment horizontal="right" vertical="center" wrapText="1"/>
    </xf>
    <xf numFmtId="0" fontId="19" fillId="0" borderId="23" xfId="44" applyFont="1" applyBorder="1" applyAlignment="1">
      <alignment vertical="top" wrapText="1"/>
    </xf>
    <xf numFmtId="0" fontId="19" fillId="0" borderId="30" xfId="44" applyFont="1" applyBorder="1" applyAlignment="1">
      <alignment horizontal="center" vertical="center" wrapText="1"/>
    </xf>
    <xf numFmtId="0" fontId="19" fillId="0" borderId="33" xfId="47" applyFont="1" applyBorder="1" applyAlignment="1">
      <alignment vertical="top" wrapText="1"/>
    </xf>
    <xf numFmtId="2" fontId="19" fillId="0" borderId="33" xfId="47" applyNumberFormat="1" applyFont="1" applyBorder="1" applyAlignment="1">
      <alignment horizontal="center" vertical="center" wrapText="1"/>
    </xf>
    <xf numFmtId="4" fontId="19" fillId="0" borderId="31" xfId="47" applyNumberFormat="1" applyFont="1" applyBorder="1" applyAlignment="1">
      <alignment horizontal="right" vertical="center" wrapText="1"/>
    </xf>
    <xf numFmtId="4" fontId="74" fillId="0" borderId="50" xfId="47" applyNumberFormat="1" applyFont="1" applyBorder="1" applyAlignment="1">
      <alignment horizontal="right" vertical="top" wrapText="1"/>
    </xf>
    <xf numFmtId="4" fontId="74" fillId="0" borderId="50" xfId="44" applyNumberFormat="1" applyFont="1" applyBorder="1" applyAlignment="1">
      <alignment horizontal="right" vertical="center" wrapText="1"/>
    </xf>
    <xf numFmtId="0" fontId="19" fillId="0" borderId="19" xfId="44" applyFont="1" applyBorder="1" applyAlignment="1">
      <alignment vertical="top" wrapText="1"/>
    </xf>
    <xf numFmtId="0" fontId="19" fillId="0" borderId="33" xfId="44" applyFont="1" applyBorder="1" applyAlignment="1">
      <alignment horizontal="center" vertical="center" wrapText="1"/>
    </xf>
    <xf numFmtId="4" fontId="19" fillId="0" borderId="31" xfId="44" applyNumberFormat="1" applyFont="1" applyBorder="1" applyAlignment="1">
      <alignment horizontal="right" vertical="center" wrapText="1"/>
    </xf>
    <xf numFmtId="0" fontId="19" fillId="0" borderId="60" xfId="44" applyFont="1" applyBorder="1" applyAlignment="1">
      <alignment horizontal="center" vertical="center" wrapText="1"/>
    </xf>
    <xf numFmtId="0" fontId="74" fillId="0" borderId="67" xfId="46" applyFont="1" applyBorder="1"/>
    <xf numFmtId="0" fontId="74" fillId="0" borderId="61" xfId="46" applyFont="1" applyBorder="1"/>
    <xf numFmtId="4" fontId="74" fillId="0" borderId="40" xfId="46" applyNumberFormat="1" applyFont="1" applyBorder="1"/>
    <xf numFmtId="0" fontId="19" fillId="0" borderId="0" xfId="44" applyFont="1" applyAlignment="1">
      <alignment horizontal="left" vertical="top" wrapText="1"/>
    </xf>
    <xf numFmtId="0" fontId="19" fillId="0" borderId="0" xfId="44" applyFont="1" applyAlignment="1">
      <alignment vertical="top" wrapText="1"/>
    </xf>
    <xf numFmtId="0" fontId="19" fillId="0" borderId="1" xfId="44" applyFont="1" applyBorder="1" applyAlignment="1">
      <alignment vertical="top" wrapText="1"/>
    </xf>
    <xf numFmtId="0" fontId="19" fillId="0" borderId="0" xfId="44" applyFont="1" applyAlignment="1">
      <alignment horizontal="right" vertical="top" wrapText="1"/>
    </xf>
    <xf numFmtId="49" fontId="19" fillId="0" borderId="1" xfId="44" applyNumberFormat="1" applyFont="1" applyBorder="1" applyAlignment="1">
      <alignment vertical="top"/>
    </xf>
    <xf numFmtId="0" fontId="19" fillId="0" borderId="42" xfId="44" applyFont="1" applyBorder="1" applyAlignment="1">
      <alignment horizontal="center" vertical="center" wrapText="1"/>
    </xf>
    <xf numFmtId="0" fontId="76" fillId="0" borderId="0" xfId="44" applyFont="1" applyAlignment="1">
      <alignment wrapText="1"/>
    </xf>
    <xf numFmtId="0" fontId="77" fillId="0" borderId="0" xfId="44" applyFont="1" applyAlignment="1">
      <alignment wrapText="1"/>
    </xf>
    <xf numFmtId="0" fontId="19" fillId="0" borderId="0" xfId="44" applyFont="1" applyAlignment="1">
      <alignment horizontal="left"/>
    </xf>
    <xf numFmtId="49" fontId="26" fillId="0" borderId="1" xfId="0" applyNumberFormat="1" applyFont="1" applyBorder="1"/>
    <xf numFmtId="0" fontId="74" fillId="0" borderId="0" xfId="44" applyFont="1" applyAlignment="1">
      <alignment horizontal="center" vertical="center" wrapText="1"/>
    </xf>
    <xf numFmtId="0" fontId="31" fillId="0" borderId="23" xfId="44" applyFont="1" applyBorder="1" applyAlignment="1">
      <alignment horizontal="center" vertical="top" wrapText="1"/>
    </xf>
    <xf numFmtId="0" fontId="31" fillId="0" borderId="12" xfId="44" applyFont="1" applyBorder="1" applyAlignment="1">
      <alignment horizontal="center" vertical="center" wrapText="1"/>
    </xf>
    <xf numFmtId="0" fontId="31" fillId="0" borderId="63" xfId="44" applyFont="1" applyBorder="1" applyAlignment="1">
      <alignment horizontal="center" vertical="center" wrapText="1"/>
    </xf>
    <xf numFmtId="0" fontId="31" fillId="0" borderId="30" xfId="44" applyFont="1" applyBorder="1" applyAlignment="1">
      <alignment horizontal="center" vertical="center" wrapText="1"/>
    </xf>
    <xf numFmtId="0" fontId="31" fillId="0" borderId="65" xfId="44" applyFont="1" applyBorder="1" applyAlignment="1">
      <alignment horizontal="center" vertical="center" wrapText="1"/>
    </xf>
    <xf numFmtId="0" fontId="31" fillId="0" borderId="23" xfId="44" applyFont="1" applyBorder="1" applyAlignment="1">
      <alignment horizontal="left" vertical="top" wrapText="1"/>
    </xf>
    <xf numFmtId="0" fontId="31" fillId="0" borderId="23" xfId="44" applyFont="1" applyBorder="1" applyAlignment="1">
      <alignment horizontal="center" vertical="center" wrapText="1"/>
    </xf>
    <xf numFmtId="0" fontId="31" fillId="0" borderId="33" xfId="44" applyFont="1" applyBorder="1" applyAlignment="1">
      <alignment horizontal="center" vertical="center" wrapText="1"/>
    </xf>
    <xf numFmtId="4" fontId="31" fillId="0" borderId="57" xfId="44" applyNumberFormat="1" applyFont="1" applyBorder="1" applyAlignment="1">
      <alignment horizontal="right" vertical="center" wrapText="1"/>
    </xf>
    <xf numFmtId="0" fontId="31" fillId="0" borderId="0" xfId="44" applyFont="1" applyAlignment="1">
      <alignment horizontal="right" vertical="top" wrapText="1"/>
    </xf>
    <xf numFmtId="0" fontId="19" fillId="0" borderId="17" xfId="49" applyFont="1" applyBorder="1" applyAlignment="1">
      <alignment horizontal="center" vertical="center" wrapText="1"/>
    </xf>
    <xf numFmtId="4" fontId="19" fillId="0" borderId="18" xfId="49" applyNumberFormat="1" applyFont="1" applyBorder="1" applyAlignment="1">
      <alignment horizontal="right" vertical="center" wrapText="1"/>
    </xf>
    <xf numFmtId="0" fontId="19" fillId="0" borderId="17" xfId="44" applyFont="1" applyBorder="1" applyAlignment="1">
      <alignment horizontal="center"/>
    </xf>
    <xf numFmtId="0" fontId="72" fillId="4" borderId="17" xfId="44" applyFont="1" applyFill="1" applyBorder="1" applyAlignment="1">
      <alignment horizontal="center"/>
    </xf>
    <xf numFmtId="0" fontId="19" fillId="0" borderId="23" xfId="44" applyFont="1" applyBorder="1"/>
    <xf numFmtId="0" fontId="19" fillId="0" borderId="16" xfId="44" applyFont="1" applyBorder="1"/>
    <xf numFmtId="4" fontId="23" fillId="0" borderId="57" xfId="46" applyNumberFormat="1" applyFont="1" applyBorder="1" applyAlignment="1">
      <alignment horizontal="right" vertical="center" wrapText="1"/>
    </xf>
    <xf numFmtId="0" fontId="26" fillId="0" borderId="0" xfId="51" applyFont="1"/>
    <xf numFmtId="0" fontId="27" fillId="0" borderId="0" xfId="51" applyFont="1"/>
    <xf numFmtId="0" fontId="30" fillId="0" borderId="0" xfId="51" applyFont="1" applyAlignment="1">
      <alignment horizontal="left"/>
    </xf>
    <xf numFmtId="0" fontId="73" fillId="4" borderId="17" xfId="44" applyFont="1" applyFill="1" applyBorder="1"/>
    <xf numFmtId="4" fontId="31" fillId="0" borderId="18" xfId="49" applyNumberFormat="1" applyFont="1" applyBorder="1" applyAlignment="1">
      <alignment horizontal="right" vertical="center" wrapText="1"/>
    </xf>
    <xf numFmtId="0" fontId="31" fillId="0" borderId="23" xfId="49" applyFont="1" applyBorder="1" applyAlignment="1">
      <alignment vertical="top" wrapText="1"/>
    </xf>
    <xf numFmtId="4" fontId="31" fillId="0" borderId="57" xfId="49" applyNumberFormat="1" applyFont="1" applyBorder="1" applyAlignment="1">
      <alignment horizontal="right" vertical="center" wrapText="1"/>
    </xf>
    <xf numFmtId="10" fontId="31" fillId="0" borderId="17" xfId="49" applyNumberFormat="1" applyFont="1" applyBorder="1" applyAlignment="1">
      <alignment vertical="top" wrapText="1"/>
    </xf>
    <xf numFmtId="0" fontId="31" fillId="0" borderId="33" xfId="49" applyFont="1" applyBorder="1" applyAlignment="1">
      <alignment vertical="top" wrapText="1"/>
    </xf>
    <xf numFmtId="2" fontId="31" fillId="0" borderId="33" xfId="49" applyNumberFormat="1" applyFont="1" applyBorder="1" applyAlignment="1">
      <alignment horizontal="center" vertical="center" wrapText="1"/>
    </xf>
    <xf numFmtId="4" fontId="31" fillId="0" borderId="31" xfId="49" applyNumberFormat="1" applyFont="1" applyBorder="1" applyAlignment="1">
      <alignment horizontal="right" vertical="center" wrapText="1"/>
    </xf>
    <xf numFmtId="0" fontId="23" fillId="0" borderId="0" xfId="44" applyFont="1" applyBorder="1" applyAlignment="1">
      <alignment horizontal="left" vertical="center" wrapText="1"/>
    </xf>
    <xf numFmtId="4" fontId="23" fillId="0" borderId="56" xfId="49" applyNumberFormat="1" applyFont="1" applyBorder="1" applyAlignment="1">
      <alignment horizontal="right" vertical="top" wrapText="1"/>
    </xf>
    <xf numFmtId="0" fontId="19" fillId="0" borderId="17" xfId="44" applyFont="1" applyBorder="1" applyAlignment="1">
      <alignment horizontal="center" wrapText="1"/>
    </xf>
    <xf numFmtId="0" fontId="19" fillId="0" borderId="23" xfId="44" applyFont="1" applyBorder="1" applyAlignment="1">
      <alignment horizontal="center"/>
    </xf>
    <xf numFmtId="4" fontId="23" fillId="0" borderId="40" xfId="49" applyNumberFormat="1" applyFont="1" applyBorder="1" applyAlignment="1">
      <alignment horizontal="right" vertical="top" wrapText="1"/>
    </xf>
    <xf numFmtId="4" fontId="23" fillId="0" borderId="40" xfId="44" applyNumberFormat="1" applyFont="1" applyBorder="1" applyAlignment="1">
      <alignment horizontal="right" vertical="center" wrapText="1"/>
    </xf>
    <xf numFmtId="0" fontId="31" fillId="0" borderId="6" xfId="49" applyFont="1" applyBorder="1" applyAlignment="1">
      <alignment vertical="top" wrapText="1"/>
    </xf>
    <xf numFmtId="9" fontId="31" fillId="0" borderId="6" xfId="49" applyNumberFormat="1" applyFont="1" applyBorder="1" applyAlignment="1">
      <alignment vertical="top" wrapText="1"/>
    </xf>
    <xf numFmtId="4" fontId="31" fillId="0" borderId="8" xfId="49" applyNumberFormat="1" applyFont="1" applyBorder="1" applyAlignment="1">
      <alignment horizontal="right" vertical="center" wrapText="1"/>
    </xf>
    <xf numFmtId="4" fontId="23" fillId="0" borderId="26" xfId="44" applyNumberFormat="1" applyFont="1" applyBorder="1" applyAlignment="1">
      <alignment horizontal="right" vertical="center" wrapText="1"/>
    </xf>
    <xf numFmtId="4" fontId="59" fillId="0" borderId="26" xfId="1" applyNumberFormat="1" applyFont="1" applyBorder="1" applyAlignment="1">
      <alignment horizontal="center" vertical="center"/>
    </xf>
    <xf numFmtId="0" fontId="80" fillId="0" borderId="0" xfId="52" applyFont="1"/>
    <xf numFmtId="0" fontId="96" fillId="0" borderId="0" xfId="52"/>
    <xf numFmtId="0" fontId="81" fillId="0" borderId="0" xfId="52" applyNumberFormat="1" applyFont="1" applyAlignment="1">
      <alignment vertical="top" wrapText="1"/>
    </xf>
    <xf numFmtId="0" fontId="81" fillId="0" borderId="2" xfId="52" applyNumberFormat="1" applyFont="1" applyBorder="1" applyAlignment="1">
      <alignment vertical="top"/>
    </xf>
    <xf numFmtId="0" fontId="81" fillId="0" borderId="1" xfId="52" applyNumberFormat="1" applyFont="1" applyBorder="1" applyAlignment="1">
      <alignment horizontal="left" vertical="top" wrapText="1"/>
    </xf>
    <xf numFmtId="0" fontId="81" fillId="0" borderId="0" xfId="52" applyNumberFormat="1" applyFont="1" applyAlignment="1">
      <alignment horizontal="left" vertical="top" wrapText="1"/>
    </xf>
    <xf numFmtId="0" fontId="81" fillId="0" borderId="2" xfId="52" applyNumberFormat="1" applyFont="1" applyBorder="1" applyAlignment="1">
      <alignment horizontal="left" vertical="top" wrapText="1"/>
    </xf>
    <xf numFmtId="0" fontId="82" fillId="0" borderId="0" xfId="52" applyNumberFormat="1" applyFont="1" applyAlignment="1"/>
    <xf numFmtId="0" fontId="82" fillId="0" borderId="2" xfId="52" applyNumberFormat="1" applyFont="1" applyBorder="1" applyAlignment="1"/>
    <xf numFmtId="0" fontId="85" fillId="0" borderId="0" xfId="52" applyNumberFormat="1" applyFont="1" applyAlignment="1"/>
    <xf numFmtId="0" fontId="85" fillId="0" borderId="0" xfId="52" applyNumberFormat="1" applyFont="1" applyAlignment="1">
      <alignment wrapText="1"/>
    </xf>
    <xf numFmtId="0" fontId="86" fillId="0" borderId="0" xfId="52" applyNumberFormat="1" applyFont="1" applyAlignment="1">
      <alignment vertical="center" wrapText="1"/>
    </xf>
    <xf numFmtId="0" fontId="86" fillId="0" borderId="0" xfId="52" applyNumberFormat="1" applyFont="1" applyAlignment="1">
      <alignment horizontal="center" wrapText="1"/>
    </xf>
    <xf numFmtId="0" fontId="81" fillId="0" borderId="0" xfId="52" applyNumberFormat="1" applyFont="1" applyAlignment="1"/>
    <xf numFmtId="0" fontId="81" fillId="0" borderId="1" xfId="52" applyNumberFormat="1" applyFont="1" applyBorder="1" applyAlignment="1">
      <alignment horizontal="center"/>
    </xf>
    <xf numFmtId="0" fontId="81" fillId="0" borderId="2" xfId="52" applyNumberFormat="1" applyFont="1" applyBorder="1" applyAlignment="1"/>
    <xf numFmtId="0" fontId="81" fillId="0" borderId="0" xfId="52" applyNumberFormat="1" applyFont="1" applyAlignment="1">
      <alignment horizontal="left" wrapText="1"/>
    </xf>
    <xf numFmtId="0" fontId="81" fillId="0" borderId="0" xfId="52" applyNumberFormat="1" applyFont="1" applyAlignment="1">
      <alignment wrapText="1"/>
    </xf>
    <xf numFmtId="0" fontId="88" fillId="0" borderId="0" xfId="52" applyNumberFormat="1" applyFont="1" applyAlignment="1"/>
    <xf numFmtId="14" fontId="85" fillId="0" borderId="0" xfId="52" applyNumberFormat="1" applyFont="1" applyAlignment="1"/>
    <xf numFmtId="173" fontId="81" fillId="0" borderId="0" xfId="52" applyNumberFormat="1" applyFont="1" applyAlignment="1">
      <alignment horizontal="right"/>
    </xf>
    <xf numFmtId="0" fontId="81" fillId="0" borderId="0" xfId="52" applyNumberFormat="1" applyFont="1" applyAlignment="1">
      <alignment horizontal="right"/>
    </xf>
    <xf numFmtId="173" fontId="82" fillId="0" borderId="0" xfId="52" applyNumberFormat="1" applyFont="1" applyAlignment="1"/>
    <xf numFmtId="0" fontId="89" fillId="0" borderId="0" xfId="52" applyNumberFormat="1" applyFont="1" applyAlignment="1"/>
    <xf numFmtId="173" fontId="81" fillId="0" borderId="0" xfId="52" applyNumberFormat="1" applyFont="1" applyAlignment="1"/>
    <xf numFmtId="174" fontId="82" fillId="0" borderId="0" xfId="52" applyNumberFormat="1" applyFont="1" applyAlignment="1"/>
    <xf numFmtId="167" fontId="81" fillId="0" borderId="0" xfId="52" applyNumberFormat="1" applyFont="1" applyAlignment="1">
      <alignment horizontal="right"/>
    </xf>
    <xf numFmtId="0" fontId="85" fillId="0" borderId="1" xfId="52" applyNumberFormat="1" applyFont="1" applyBorder="1" applyAlignment="1"/>
    <xf numFmtId="0" fontId="81" fillId="0" borderId="77" xfId="52" applyNumberFormat="1" applyFont="1" applyBorder="1" applyAlignment="1">
      <alignment horizontal="center" vertical="center" wrapText="1"/>
    </xf>
    <xf numFmtId="0" fontId="21" fillId="0" borderId="77" xfId="52" applyNumberFormat="1" applyFont="1" applyBorder="1" applyAlignment="1">
      <alignment horizontal="center" vertical="center" wrapText="1"/>
    </xf>
    <xf numFmtId="0" fontId="81" fillId="0" borderId="77" xfId="52" applyNumberFormat="1" applyFont="1" applyBorder="1" applyAlignment="1">
      <alignment horizontal="center"/>
    </xf>
    <xf numFmtId="0" fontId="85" fillId="0" borderId="77" xfId="52" applyNumberFormat="1" applyFont="1" applyBorder="1" applyAlignment="1">
      <alignment horizontal="center"/>
    </xf>
    <xf numFmtId="0" fontId="91" fillId="0" borderId="0" xfId="52" quotePrefix="1" applyFont="1" applyAlignment="1">
      <alignment horizontal="left" vertical="top" wrapText="1"/>
    </xf>
    <xf numFmtId="0" fontId="91" fillId="0" borderId="0" xfId="52" applyFont="1" applyAlignment="1">
      <alignment horizontal="left" vertical="top" wrapText="1"/>
    </xf>
    <xf numFmtId="0" fontId="92" fillId="0" borderId="0" xfId="52" applyFont="1" applyAlignment="1">
      <alignment horizontal="right" vertical="top" wrapText="1"/>
    </xf>
    <xf numFmtId="0" fontId="91" fillId="0" borderId="0" xfId="52" applyFont="1" applyAlignment="1">
      <alignment horizontal="right" vertical="top"/>
    </xf>
    <xf numFmtId="173" fontId="91" fillId="0" borderId="0" xfId="52" applyNumberFormat="1" applyFont="1" applyAlignment="1">
      <alignment horizontal="right" vertical="top"/>
    </xf>
    <xf numFmtId="0" fontId="91" fillId="0" borderId="0" xfId="52" applyFont="1" applyAlignment="1">
      <alignment horizontal="right" vertical="top" wrapText="1"/>
    </xf>
    <xf numFmtId="0" fontId="93" fillId="0" borderId="0" xfId="52" applyFont="1" applyAlignment="1">
      <alignment vertical="top" wrapText="1"/>
    </xf>
    <xf numFmtId="0" fontId="91" fillId="0" borderId="0" xfId="52" applyFont="1" applyAlignment="1">
      <alignment horizontal="left" vertical="top"/>
    </xf>
    <xf numFmtId="174" fontId="91" fillId="0" borderId="0" xfId="52" applyNumberFormat="1" applyFont="1" applyAlignment="1">
      <alignment horizontal="right" vertical="top"/>
    </xf>
    <xf numFmtId="173" fontId="94" fillId="0" borderId="0" xfId="52" applyNumberFormat="1" applyFont="1" applyAlignment="1">
      <alignment horizontal="right" vertical="top"/>
    </xf>
    <xf numFmtId="0" fontId="91" fillId="0" borderId="1" xfId="52" applyFont="1" applyBorder="1" applyAlignment="1">
      <alignment horizontal="left" vertical="top" wrapText="1"/>
    </xf>
    <xf numFmtId="0" fontId="92" fillId="0" borderId="1" xfId="52" applyFont="1" applyBorder="1" applyAlignment="1">
      <alignment horizontal="right" vertical="top" wrapText="1"/>
    </xf>
    <xf numFmtId="0" fontId="91" fillId="0" borderId="1" xfId="52" applyFont="1" applyBorder="1" applyAlignment="1">
      <alignment horizontal="right" vertical="top"/>
    </xf>
    <xf numFmtId="173" fontId="91" fillId="0" borderId="1" xfId="52" applyNumberFormat="1" applyFont="1" applyBorder="1" applyAlignment="1">
      <alignment horizontal="right" vertical="top"/>
    </xf>
    <xf numFmtId="0" fontId="91" fillId="0" borderId="1" xfId="52" applyFont="1" applyBorder="1" applyAlignment="1">
      <alignment horizontal="right" vertical="top" wrapText="1"/>
    </xf>
    <xf numFmtId="0" fontId="94" fillId="0" borderId="0" xfId="52" applyFont="1" applyAlignment="1">
      <alignment horizontal="left" vertical="top" wrapText="1"/>
    </xf>
    <xf numFmtId="173" fontId="96" fillId="0" borderId="0" xfId="52" applyNumberFormat="1"/>
    <xf numFmtId="0" fontId="94" fillId="0" borderId="0" xfId="52" applyFont="1" applyAlignment="1">
      <alignment vertical="top"/>
    </xf>
    <xf numFmtId="0" fontId="43" fillId="0" borderId="0" xfId="52" applyFont="1" applyAlignment="1">
      <alignment horizontal="left" vertical="top" wrapText="1"/>
    </xf>
    <xf numFmtId="0" fontId="94" fillId="0" borderId="0" xfId="52" applyFont="1" applyAlignment="1">
      <alignment horizontal="right" vertical="top"/>
    </xf>
    <xf numFmtId="0" fontId="91" fillId="0" borderId="0" xfId="52" applyFont="1" applyAlignment="1">
      <alignment vertical="top"/>
    </xf>
    <xf numFmtId="0" fontId="21" fillId="0" borderId="0" xfId="52" applyFont="1" applyAlignment="1">
      <alignment horizontal="left" vertical="top" wrapText="1"/>
    </xf>
    <xf numFmtId="0" fontId="21" fillId="0" borderId="0" xfId="52" applyFont="1" applyAlignment="1">
      <alignment vertical="top" wrapText="1"/>
    </xf>
    <xf numFmtId="0" fontId="91" fillId="0" borderId="1" xfId="52" quotePrefix="1" applyFont="1" applyBorder="1" applyAlignment="1">
      <alignment horizontal="left" vertical="top" wrapText="1"/>
    </xf>
    <xf numFmtId="0" fontId="96" fillId="0" borderId="1" xfId="52" applyBorder="1"/>
    <xf numFmtId="0" fontId="21" fillId="0" borderId="1" xfId="52" applyFont="1" applyBorder="1" applyAlignment="1">
      <alignment vertical="top" wrapText="1"/>
    </xf>
    <xf numFmtId="0" fontId="94" fillId="0" borderId="2" xfId="52" applyFont="1" applyBorder="1" applyAlignment="1">
      <alignment vertical="top"/>
    </xf>
    <xf numFmtId="0" fontId="43" fillId="0" borderId="2" xfId="52" applyFont="1" applyBorder="1" applyAlignment="1">
      <alignment horizontal="left" vertical="top" wrapText="1"/>
    </xf>
    <xf numFmtId="173" fontId="94" fillId="0" borderId="2" xfId="52" applyNumberFormat="1" applyFont="1" applyBorder="1" applyAlignment="1">
      <alignment horizontal="right" vertical="top"/>
    </xf>
    <xf numFmtId="0" fontId="94" fillId="0" borderId="2" xfId="52" applyFont="1" applyBorder="1" applyAlignment="1">
      <alignment horizontal="right" vertical="top"/>
    </xf>
    <xf numFmtId="0" fontId="82" fillId="0" borderId="0" xfId="52" applyNumberFormat="1" applyFont="1" applyAlignment="1">
      <alignment horizontal="right"/>
    </xf>
    <xf numFmtId="0" fontId="81" fillId="0" borderId="0" xfId="52" applyNumberFormat="1" applyFont="1" applyAlignment="1">
      <alignment horizontal="right" vertical="center"/>
    </xf>
    <xf numFmtId="0" fontId="85" fillId="0" borderId="1" xfId="52" applyNumberFormat="1" applyFont="1" applyBorder="1" applyAlignment="1">
      <alignment horizontal="left"/>
    </xf>
    <xf numFmtId="0" fontId="85" fillId="0" borderId="0" xfId="52" applyNumberFormat="1" applyFont="1" applyAlignment="1">
      <alignment horizontal="left"/>
    </xf>
    <xf numFmtId="0" fontId="81" fillId="0" borderId="0" xfId="52" applyNumberFormat="1" applyFont="1" applyAlignment="1">
      <alignment horizontal="center"/>
    </xf>
    <xf numFmtId="0" fontId="85" fillId="0" borderId="0" xfId="52" applyNumberFormat="1" applyFont="1" applyAlignment="1">
      <alignment horizontal="center"/>
    </xf>
    <xf numFmtId="0" fontId="85" fillId="0" borderId="0" xfId="52" applyNumberFormat="1" applyFont="1" applyAlignment="1">
      <alignment horizontal="right"/>
    </xf>
    <xf numFmtId="0" fontId="41" fillId="0" borderId="0" xfId="6" applyFont="1" applyAlignment="1">
      <alignment horizontal="justify" vertical="center" wrapText="1"/>
    </xf>
    <xf numFmtId="0" fontId="41" fillId="0" borderId="0" xfId="6" applyFont="1" applyAlignment="1">
      <alignment horizontal="justify" vertical="center"/>
    </xf>
    <xf numFmtId="0" fontId="41" fillId="0" borderId="0" xfId="6" applyFont="1" applyAlignment="1">
      <alignment horizontal="justify" wrapText="1"/>
    </xf>
    <xf numFmtId="0" fontId="34" fillId="0" borderId="0" xfId="6" applyFont="1" applyAlignment="1">
      <alignment horizontal="center"/>
    </xf>
    <xf numFmtId="0" fontId="41" fillId="0" borderId="0" xfId="6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9" fillId="0" borderId="10" xfId="36" applyFont="1" applyBorder="1" applyAlignment="1">
      <alignment horizontal="left" vertical="center"/>
    </xf>
    <xf numFmtId="0" fontId="50" fillId="0" borderId="13" xfId="36" applyFont="1" applyBorder="1" applyAlignment="1">
      <alignment horizontal="right" vertical="center"/>
    </xf>
    <xf numFmtId="0" fontId="50" fillId="0" borderId="10" xfId="36" applyFont="1" applyBorder="1" applyAlignment="1">
      <alignment horizontal="right" vertical="center"/>
    </xf>
    <xf numFmtId="0" fontId="50" fillId="0" borderId="16" xfId="36" applyFont="1" applyBorder="1" applyAlignment="1">
      <alignment horizontal="right" vertical="center"/>
    </xf>
    <xf numFmtId="0" fontId="49" fillId="0" borderId="13" xfId="36" applyFont="1" applyBorder="1" applyAlignment="1">
      <alignment horizontal="right" vertical="center"/>
    </xf>
    <xf numFmtId="0" fontId="49" fillId="0" borderId="10" xfId="36" applyFont="1" applyBorder="1" applyAlignment="1">
      <alignment horizontal="right" vertical="center"/>
    </xf>
    <xf numFmtId="0" fontId="49" fillId="0" borderId="16" xfId="36" applyFont="1" applyBorder="1" applyAlignment="1">
      <alignment horizontal="right" vertical="center"/>
    </xf>
    <xf numFmtId="0" fontId="49" fillId="0" borderId="10" xfId="36" applyFont="1" applyBorder="1" applyAlignment="1">
      <alignment horizontal="left" vertical="center" wrapText="1"/>
    </xf>
    <xf numFmtId="0" fontId="47" fillId="0" borderId="0" xfId="53" applyFont="1" applyAlignment="1">
      <alignment horizontal="center"/>
    </xf>
    <xf numFmtId="0" fontId="33" fillId="0" borderId="1" xfId="36" applyFont="1" applyBorder="1" applyAlignment="1">
      <alignment horizontal="center" wrapText="1"/>
    </xf>
    <xf numFmtId="0" fontId="21" fillId="0" borderId="0" xfId="36" applyFont="1" applyAlignment="1">
      <alignment horizontal="center" vertical="top" wrapText="1"/>
    </xf>
    <xf numFmtId="0" fontId="60" fillId="0" borderId="0" xfId="36" applyFont="1" applyAlignment="1">
      <alignment horizontal="center"/>
    </xf>
    <xf numFmtId="0" fontId="16" fillId="0" borderId="17" xfId="36" applyFont="1" applyBorder="1" applyAlignment="1">
      <alignment horizontal="center" vertical="center" wrapText="1"/>
    </xf>
    <xf numFmtId="49" fontId="16" fillId="0" borderId="17" xfId="36" applyNumberFormat="1" applyFont="1" applyBorder="1" applyAlignment="1">
      <alignment horizontal="center" vertical="center" wrapText="1"/>
    </xf>
    <xf numFmtId="0" fontId="44" fillId="0" borderId="0" xfId="53" applyFont="1" applyAlignment="1">
      <alignment horizontal="center"/>
    </xf>
    <xf numFmtId="0" fontId="19" fillId="0" borderId="0" xfId="44" applyFont="1" applyAlignment="1">
      <alignment horizontal="right" vertical="top" wrapText="1"/>
    </xf>
    <xf numFmtId="0" fontId="19" fillId="0" borderId="0" xfId="44" applyFont="1" applyAlignment="1">
      <alignment horizontal="left" vertical="top" wrapText="1"/>
    </xf>
    <xf numFmtId="4" fontId="74" fillId="0" borderId="0" xfId="44" applyNumberFormat="1" applyFont="1" applyAlignment="1">
      <alignment horizontal="center" vertical="center" wrapText="1"/>
    </xf>
    <xf numFmtId="0" fontId="74" fillId="0" borderId="0" xfId="44" applyFont="1" applyAlignment="1">
      <alignment horizontal="center" vertical="center" wrapText="1"/>
    </xf>
    <xf numFmtId="0" fontId="74" fillId="0" borderId="17" xfId="44" applyFont="1" applyBorder="1" applyAlignment="1">
      <alignment horizontal="left" vertical="center" wrapText="1"/>
    </xf>
    <xf numFmtId="0" fontId="74" fillId="0" borderId="12" xfId="44" applyFont="1" applyBorder="1" applyAlignment="1">
      <alignment horizontal="left" vertical="top" wrapText="1"/>
    </xf>
    <xf numFmtId="0" fontId="74" fillId="0" borderId="17" xfId="44" applyFont="1" applyBorder="1" applyAlignment="1">
      <alignment horizontal="left" vertical="top" wrapText="1"/>
    </xf>
    <xf numFmtId="0" fontId="74" fillId="0" borderId="41" xfId="44" applyFont="1" applyBorder="1" applyAlignment="1">
      <alignment horizontal="left" vertical="center" wrapText="1"/>
    </xf>
    <xf numFmtId="0" fontId="74" fillId="0" borderId="61" xfId="44" applyFont="1" applyBorder="1" applyAlignment="1">
      <alignment horizontal="left" vertical="center" wrapText="1"/>
    </xf>
    <xf numFmtId="0" fontId="74" fillId="0" borderId="40" xfId="44" applyFont="1" applyBorder="1" applyAlignment="1">
      <alignment horizontal="left" vertical="center" wrapText="1"/>
    </xf>
    <xf numFmtId="0" fontId="74" fillId="0" borderId="41" xfId="44" applyFont="1" applyBorder="1" applyAlignment="1">
      <alignment horizontal="left" vertical="top" wrapText="1"/>
    </xf>
    <xf numFmtId="0" fontId="74" fillId="0" borderId="61" xfId="44" applyFont="1" applyBorder="1" applyAlignment="1">
      <alignment horizontal="left" vertical="top" wrapText="1"/>
    </xf>
    <xf numFmtId="0" fontId="74" fillId="0" borderId="40" xfId="44" applyFont="1" applyBorder="1" applyAlignment="1">
      <alignment horizontal="left" vertical="top" wrapText="1"/>
    </xf>
    <xf numFmtId="0" fontId="74" fillId="0" borderId="9" xfId="44" applyFont="1" applyBorder="1" applyAlignment="1">
      <alignment horizontal="left" vertical="center"/>
    </xf>
    <xf numFmtId="0" fontId="74" fillId="0" borderId="10" xfId="44" applyFont="1" applyBorder="1" applyAlignment="1">
      <alignment horizontal="left" vertical="center"/>
    </xf>
    <xf numFmtId="0" fontId="74" fillId="0" borderId="11" xfId="44" applyFont="1" applyBorder="1" applyAlignment="1">
      <alignment horizontal="left" vertical="center"/>
    </xf>
    <xf numFmtId="0" fontId="74" fillId="0" borderId="0" xfId="44" applyFont="1" applyAlignment="1">
      <alignment horizontal="center"/>
    </xf>
    <xf numFmtId="0" fontId="19" fillId="0" borderId="0" xfId="44" applyFont="1" applyAlignment="1">
      <alignment horizontal="center"/>
    </xf>
    <xf numFmtId="0" fontId="23" fillId="0" borderId="0" xfId="44" applyFont="1" applyAlignment="1">
      <alignment horizontal="center" vertical="top" wrapText="1"/>
    </xf>
    <xf numFmtId="0" fontId="74" fillId="0" borderId="0" xfId="44" applyFont="1" applyAlignment="1">
      <alignment horizontal="left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top"/>
    </xf>
    <xf numFmtId="0" fontId="24" fillId="0" borderId="47" xfId="0" applyFont="1" applyBorder="1" applyAlignment="1">
      <alignment horizontal="right" wrapText="1"/>
    </xf>
    <xf numFmtId="0" fontId="24" fillId="0" borderId="1" xfId="0" applyFont="1" applyBorder="1" applyAlignment="1">
      <alignment horizontal="right" wrapText="1"/>
    </xf>
    <xf numFmtId="0" fontId="24" fillId="0" borderId="22" xfId="0" applyFont="1" applyBorder="1" applyAlignment="1">
      <alignment horizontal="right" wrapText="1"/>
    </xf>
    <xf numFmtId="0" fontId="24" fillId="0" borderId="9" xfId="0" applyFont="1" applyBorder="1" applyAlignment="1">
      <alignment horizontal="right"/>
    </xf>
    <xf numFmtId="0" fontId="24" fillId="0" borderId="10" xfId="0" applyFont="1" applyBorder="1" applyAlignment="1">
      <alignment horizontal="right"/>
    </xf>
    <xf numFmtId="0" fontId="24" fillId="0" borderId="16" xfId="0" applyFont="1" applyBorder="1" applyAlignment="1">
      <alignment horizontal="right"/>
    </xf>
    <xf numFmtId="166" fontId="24" fillId="0" borderId="49" xfId="0" applyNumberFormat="1" applyFont="1" applyBorder="1" applyAlignment="1">
      <alignment horizontal="right"/>
    </xf>
    <xf numFmtId="166" fontId="24" fillId="0" borderId="31" xfId="0" applyNumberFormat="1" applyFont="1" applyBorder="1" applyAlignment="1">
      <alignment horizontal="right"/>
    </xf>
    <xf numFmtId="166" fontId="24" fillId="0" borderId="54" xfId="0" applyNumberFormat="1" applyFont="1" applyBorder="1" applyAlignment="1">
      <alignment horizontal="right"/>
    </xf>
    <xf numFmtId="0" fontId="17" fillId="0" borderId="41" xfId="3" applyFont="1" applyBorder="1" applyAlignment="1">
      <alignment horizontal="center" vertical="center"/>
    </xf>
    <xf numFmtId="0" fontId="17" fillId="0" borderId="40" xfId="3" applyFont="1" applyBorder="1" applyAlignment="1">
      <alignment horizontal="center" vertical="center"/>
    </xf>
    <xf numFmtId="0" fontId="17" fillId="0" borderId="41" xfId="3" applyFont="1" applyBorder="1" applyAlignment="1">
      <alignment horizontal="center" vertical="top"/>
    </xf>
    <xf numFmtId="0" fontId="17" fillId="0" borderId="40" xfId="3" applyFont="1" applyBorder="1" applyAlignment="1">
      <alignment horizontal="center" vertical="top"/>
    </xf>
    <xf numFmtId="166" fontId="24" fillId="0" borderId="49" xfId="0" applyNumberFormat="1" applyFont="1" applyFill="1" applyBorder="1" applyAlignment="1">
      <alignment horizontal="right"/>
    </xf>
    <xf numFmtId="166" fontId="24" fillId="0" borderId="31" xfId="0" applyNumberFormat="1" applyFont="1" applyFill="1" applyBorder="1" applyAlignment="1">
      <alignment horizontal="right"/>
    </xf>
    <xf numFmtId="0" fontId="24" fillId="0" borderId="48" xfId="0" applyFont="1" applyBorder="1" applyAlignment="1">
      <alignment horizontal="right"/>
    </xf>
    <xf numFmtId="0" fontId="24" fillId="0" borderId="32" xfId="0" applyFont="1" applyBorder="1" applyAlignment="1">
      <alignment horizontal="right"/>
    </xf>
    <xf numFmtId="0" fontId="24" fillId="0" borderId="25" xfId="0" applyFont="1" applyBorder="1" applyAlignment="1">
      <alignment horizontal="right"/>
    </xf>
    <xf numFmtId="0" fontId="24" fillId="0" borderId="5" xfId="0" applyFont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39" xfId="0" applyFont="1" applyBorder="1" applyAlignment="1">
      <alignment horizontal="right"/>
    </xf>
    <xf numFmtId="0" fontId="24" fillId="0" borderId="27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17" fillId="0" borderId="34" xfId="3" applyFont="1" applyBorder="1" applyAlignment="1">
      <alignment horizontal="left" vertical="center" wrapText="1"/>
    </xf>
    <xf numFmtId="0" fontId="17" fillId="0" borderId="33" xfId="3" applyFont="1" applyBorder="1" applyAlignment="1">
      <alignment horizontal="left" vertical="center" wrapText="1"/>
    </xf>
    <xf numFmtId="0" fontId="17" fillId="0" borderId="52" xfId="3" applyFont="1" applyBorder="1" applyAlignment="1">
      <alignment horizontal="left" vertical="center" wrapText="1"/>
    </xf>
    <xf numFmtId="0" fontId="53" fillId="0" borderId="36" xfId="0" applyFont="1" applyBorder="1" applyAlignment="1">
      <alignment horizontal="left" wrapText="1"/>
    </xf>
    <xf numFmtId="0" fontId="53" fillId="0" borderId="22" xfId="0" applyFont="1" applyBorder="1" applyAlignment="1">
      <alignment horizontal="left" wrapText="1"/>
    </xf>
    <xf numFmtId="166" fontId="24" fillId="0" borderId="13" xfId="0" applyNumberFormat="1" applyFont="1" applyBorder="1" applyAlignment="1">
      <alignment horizontal="center"/>
    </xf>
    <xf numFmtId="166" fontId="24" fillId="0" borderId="16" xfId="0" applyNumberFormat="1" applyFont="1" applyBorder="1" applyAlignment="1">
      <alignment horizontal="center"/>
    </xf>
    <xf numFmtId="0" fontId="24" fillId="0" borderId="5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right" vertical="center"/>
    </xf>
    <xf numFmtId="0" fontId="24" fillId="0" borderId="10" xfId="0" applyFont="1" applyBorder="1" applyAlignment="1">
      <alignment horizontal="right" vertical="center"/>
    </xf>
    <xf numFmtId="0" fontId="24" fillId="0" borderId="16" xfId="0" applyFont="1" applyBorder="1" applyAlignment="1">
      <alignment horizontal="right" vertical="center"/>
    </xf>
    <xf numFmtId="0" fontId="17" fillId="0" borderId="34" xfId="3" applyFont="1" applyFill="1" applyBorder="1" applyAlignment="1">
      <alignment horizontal="left" vertical="top" wrapText="1"/>
    </xf>
    <xf numFmtId="0" fontId="17" fillId="0" borderId="33" xfId="3" applyFont="1" applyFill="1" applyBorder="1" applyAlignment="1">
      <alignment horizontal="left" vertical="top" wrapText="1"/>
    </xf>
    <xf numFmtId="0" fontId="53" fillId="0" borderId="36" xfId="0" applyFont="1" applyFill="1" applyBorder="1" applyAlignment="1">
      <alignment horizontal="left" vertical="center" wrapText="1"/>
    </xf>
    <xf numFmtId="0" fontId="53" fillId="0" borderId="22" xfId="0" applyFont="1" applyFill="1" applyBorder="1" applyAlignment="1">
      <alignment horizontal="left" vertical="center" wrapText="1"/>
    </xf>
    <xf numFmtId="2" fontId="24" fillId="0" borderId="13" xfId="0" applyNumberFormat="1" applyFont="1" applyFill="1" applyBorder="1" applyAlignment="1">
      <alignment horizontal="center"/>
    </xf>
    <xf numFmtId="2" fontId="24" fillId="0" borderId="16" xfId="0" applyNumberFormat="1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31" fillId="0" borderId="17" xfId="49" applyFont="1" applyBorder="1" applyAlignment="1">
      <alignment horizontal="center" vertical="center" wrapText="1"/>
    </xf>
    <xf numFmtId="0" fontId="31" fillId="0" borderId="63" xfId="44" applyFont="1" applyBorder="1" applyAlignment="1">
      <alignment horizontal="center" vertical="center" wrapText="1"/>
    </xf>
    <xf numFmtId="0" fontId="31" fillId="0" borderId="65" xfId="44" applyFont="1" applyBorder="1" applyAlignment="1">
      <alignment horizontal="center" vertical="center" wrapText="1"/>
    </xf>
    <xf numFmtId="0" fontId="23" fillId="0" borderId="41" xfId="44" applyFont="1" applyBorder="1" applyAlignment="1">
      <alignment horizontal="left" vertical="center" wrapText="1"/>
    </xf>
    <xf numFmtId="0" fontId="23" fillId="0" borderId="61" xfId="44" applyFont="1" applyBorder="1" applyAlignment="1">
      <alignment horizontal="left" vertical="center" wrapText="1"/>
    </xf>
    <xf numFmtId="0" fontId="23" fillId="0" borderId="70" xfId="44" applyFont="1" applyBorder="1" applyAlignment="1">
      <alignment horizontal="left" vertical="center" wrapText="1"/>
    </xf>
    <xf numFmtId="0" fontId="31" fillId="0" borderId="23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31" fillId="0" borderId="17" xfId="44" applyFont="1" applyBorder="1" applyAlignment="1">
      <alignment horizontal="left" vertical="center" wrapText="1"/>
    </xf>
    <xf numFmtId="0" fontId="31" fillId="0" borderId="23" xfId="44" applyFont="1" applyBorder="1" applyAlignment="1">
      <alignment horizontal="left" vertical="top" wrapText="1"/>
    </xf>
    <xf numFmtId="0" fontId="31" fillId="0" borderId="33" xfId="44" applyFont="1" applyBorder="1" applyAlignment="1">
      <alignment horizontal="left" vertical="top" wrapText="1"/>
    </xf>
    <xf numFmtId="0" fontId="31" fillId="0" borderId="6" xfId="44" applyFont="1" applyBorder="1" applyAlignment="1">
      <alignment horizontal="left" vertical="top" wrapText="1"/>
    </xf>
    <xf numFmtId="0" fontId="19" fillId="0" borderId="23" xfId="44" applyFont="1" applyBorder="1" applyAlignment="1">
      <alignment horizontal="center" vertical="center"/>
    </xf>
    <xf numFmtId="0" fontId="19" fillId="0" borderId="33" xfId="44" applyFont="1" applyBorder="1" applyAlignment="1">
      <alignment horizontal="center" vertical="center"/>
    </xf>
    <xf numFmtId="4" fontId="31" fillId="0" borderId="18" xfId="49" applyNumberFormat="1" applyFont="1" applyBorder="1" applyAlignment="1">
      <alignment horizontal="right" vertical="center" wrapText="1"/>
    </xf>
    <xf numFmtId="4" fontId="31" fillId="0" borderId="57" xfId="49" applyNumberFormat="1" applyFont="1" applyBorder="1" applyAlignment="1">
      <alignment horizontal="right" vertical="center" wrapText="1"/>
    </xf>
    <xf numFmtId="4" fontId="31" fillId="0" borderId="8" xfId="49" applyNumberFormat="1" applyFont="1" applyBorder="1" applyAlignment="1">
      <alignment horizontal="right" vertical="center" wrapText="1"/>
    </xf>
    <xf numFmtId="0" fontId="31" fillId="0" borderId="23" xfId="44" applyFont="1" applyBorder="1" applyAlignment="1">
      <alignment horizontal="center" vertical="center" wrapText="1"/>
    </xf>
    <xf numFmtId="0" fontId="31" fillId="0" borderId="6" xfId="44" applyFont="1" applyBorder="1" applyAlignment="1">
      <alignment horizontal="center" vertical="center" wrapText="1"/>
    </xf>
    <xf numFmtId="4" fontId="31" fillId="0" borderId="57" xfId="44" applyNumberFormat="1" applyFont="1" applyBorder="1" applyAlignment="1">
      <alignment horizontal="right" vertical="center" wrapText="1"/>
    </xf>
    <xf numFmtId="4" fontId="31" fillId="0" borderId="8" xfId="44" applyNumberFormat="1" applyFont="1" applyBorder="1" applyAlignment="1">
      <alignment horizontal="right" vertical="center" wrapText="1"/>
    </xf>
    <xf numFmtId="0" fontId="23" fillId="0" borderId="48" xfId="44" applyFont="1" applyBorder="1" applyAlignment="1">
      <alignment vertical="center" wrapText="1"/>
    </xf>
    <xf numFmtId="0" fontId="23" fillId="0" borderId="32" xfId="44" applyFont="1" applyBorder="1" applyAlignment="1">
      <alignment vertical="center" wrapText="1"/>
    </xf>
    <xf numFmtId="0" fontId="23" fillId="0" borderId="25" xfId="44" applyFont="1" applyBorder="1" applyAlignment="1">
      <alignment vertical="center" wrapText="1"/>
    </xf>
    <xf numFmtId="0" fontId="31" fillId="0" borderId="12" xfId="44" applyFont="1" applyBorder="1" applyAlignment="1">
      <alignment horizontal="left" vertical="top" wrapText="1"/>
    </xf>
    <xf numFmtId="0" fontId="31" fillId="0" borderId="17" xfId="44" applyFont="1" applyBorder="1" applyAlignment="1">
      <alignment horizontal="left" vertical="top" wrapText="1"/>
    </xf>
    <xf numFmtId="0" fontId="31" fillId="0" borderId="12" xfId="44" applyFont="1" applyBorder="1" applyAlignment="1">
      <alignment horizontal="center" vertical="center" wrapText="1"/>
    </xf>
    <xf numFmtId="0" fontId="74" fillId="0" borderId="23" xfId="44" applyFont="1" applyBorder="1" applyAlignment="1">
      <alignment horizontal="center" vertical="center"/>
    </xf>
    <xf numFmtId="0" fontId="74" fillId="0" borderId="33" xfId="44" applyFont="1" applyBorder="1" applyAlignment="1">
      <alignment horizontal="center" vertical="center"/>
    </xf>
    <xf numFmtId="0" fontId="74" fillId="0" borderId="6" xfId="44" applyFont="1" applyBorder="1" applyAlignment="1">
      <alignment horizontal="center" vertical="center"/>
    </xf>
    <xf numFmtId="0" fontId="31" fillId="0" borderId="23" xfId="44" applyFont="1" applyBorder="1" applyAlignment="1">
      <alignment horizontal="left" vertical="center" wrapText="1"/>
    </xf>
    <xf numFmtId="0" fontId="31" fillId="0" borderId="6" xfId="44" applyFont="1" applyBorder="1" applyAlignment="1">
      <alignment horizontal="left" vertical="center" wrapText="1"/>
    </xf>
    <xf numFmtId="0" fontId="31" fillId="0" borderId="23" xfId="49" applyFont="1" applyBorder="1" applyAlignment="1">
      <alignment horizontal="left" vertical="top" wrapText="1"/>
    </xf>
    <xf numFmtId="0" fontId="31" fillId="0" borderId="6" xfId="49" applyFont="1" applyBorder="1" applyAlignment="1">
      <alignment horizontal="left" vertical="top" wrapText="1"/>
    </xf>
    <xf numFmtId="0" fontId="26" fillId="0" borderId="0" xfId="51" applyFont="1" applyAlignment="1">
      <alignment horizontal="center"/>
    </xf>
    <xf numFmtId="0" fontId="28" fillId="0" borderId="0" xfId="51" applyFont="1" applyAlignment="1">
      <alignment horizontal="center" vertical="center" wrapText="1"/>
    </xf>
    <xf numFmtId="0" fontId="25" fillId="0" borderId="0" xfId="51" applyFont="1" applyAlignment="1">
      <alignment horizontal="center" vertical="center" wrapText="1"/>
    </xf>
    <xf numFmtId="0" fontId="31" fillId="2" borderId="0" xfId="4" applyFont="1" applyFill="1" applyAlignment="1">
      <alignment horizontal="center" vertical="center" wrapText="1"/>
    </xf>
    <xf numFmtId="0" fontId="23" fillId="0" borderId="9" xfId="44" applyFont="1" applyBorder="1" applyAlignment="1">
      <alignment horizontal="left" vertical="center"/>
    </xf>
    <xf numFmtId="0" fontId="23" fillId="0" borderId="10" xfId="44" applyFont="1" applyBorder="1" applyAlignment="1">
      <alignment horizontal="left" vertical="center"/>
    </xf>
    <xf numFmtId="0" fontId="23" fillId="0" borderId="11" xfId="44" applyFont="1" applyBorder="1" applyAlignment="1">
      <alignment horizontal="left" vertical="center"/>
    </xf>
    <xf numFmtId="0" fontId="19" fillId="0" borderId="13" xfId="44" applyFont="1" applyBorder="1" applyAlignment="1">
      <alignment horizontal="center"/>
    </xf>
    <xf numFmtId="0" fontId="19" fillId="0" borderId="16" xfId="44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 applyAlignment="1">
      <alignment horizontal="center"/>
    </xf>
    <xf numFmtId="0" fontId="74" fillId="0" borderId="15" xfId="44" applyFont="1" applyBorder="1" applyAlignment="1">
      <alignment horizontal="center" vertical="center"/>
    </xf>
    <xf numFmtId="0" fontId="74" fillId="0" borderId="22" xfId="44" applyFont="1" applyBorder="1" applyAlignment="1">
      <alignment horizontal="center" vertical="center"/>
    </xf>
    <xf numFmtId="0" fontId="31" fillId="0" borderId="0" xfId="44" applyFont="1" applyAlignment="1">
      <alignment horizontal="right" vertical="top" wrapText="1"/>
    </xf>
    <xf numFmtId="0" fontId="23" fillId="0" borderId="68" xfId="44" applyFont="1" applyBorder="1" applyAlignment="1">
      <alignment horizontal="left" vertical="center" wrapText="1"/>
    </xf>
    <xf numFmtId="0" fontId="23" fillId="0" borderId="69" xfId="44" applyFont="1" applyBorder="1" applyAlignment="1">
      <alignment horizontal="left" vertical="center" wrapText="1"/>
    </xf>
    <xf numFmtId="0" fontId="23" fillId="0" borderId="23" xfId="44" applyFont="1" applyBorder="1" applyAlignment="1">
      <alignment horizontal="center" vertical="center" wrapText="1"/>
    </xf>
    <xf numFmtId="0" fontId="23" fillId="0" borderId="6" xfId="44" applyFont="1" applyBorder="1" applyAlignment="1">
      <alignment horizontal="center" vertical="center" wrapText="1"/>
    </xf>
    <xf numFmtId="0" fontId="23" fillId="0" borderId="41" xfId="44" applyFont="1" applyBorder="1" applyAlignment="1">
      <alignment horizontal="left" vertical="top" wrapText="1"/>
    </xf>
    <xf numFmtId="0" fontId="23" fillId="0" borderId="61" xfId="44" applyFont="1" applyBorder="1" applyAlignment="1">
      <alignment horizontal="left" vertical="top" wrapText="1"/>
    </xf>
    <xf numFmtId="0" fontId="23" fillId="0" borderId="70" xfId="44" applyFont="1" applyBorder="1" applyAlignment="1">
      <alignment horizontal="left" vertical="top" wrapText="1"/>
    </xf>
    <xf numFmtId="4" fontId="23" fillId="2" borderId="23" xfId="46" applyNumberFormat="1" applyFont="1" applyFill="1" applyBorder="1" applyAlignment="1">
      <alignment horizontal="right" vertical="center" wrapText="1"/>
    </xf>
    <xf numFmtId="4" fontId="23" fillId="2" borderId="6" xfId="46" applyNumberFormat="1" applyFont="1" applyFill="1" applyBorder="1" applyAlignment="1">
      <alignment horizontal="right" vertical="center" wrapText="1"/>
    </xf>
    <xf numFmtId="0" fontId="26" fillId="0" borderId="23" xfId="51" applyFont="1" applyBorder="1" applyAlignment="1">
      <alignment horizontal="center" vertical="center"/>
    </xf>
    <xf numFmtId="0" fontId="26" fillId="0" borderId="6" xfId="51" applyFont="1" applyBorder="1" applyAlignment="1">
      <alignment horizontal="center" vertical="center"/>
    </xf>
    <xf numFmtId="0" fontId="23" fillId="0" borderId="65" xfId="44" applyFont="1" applyBorder="1" applyAlignment="1">
      <alignment horizontal="left" vertical="top" wrapText="1"/>
    </xf>
    <xf numFmtId="0" fontId="23" fillId="0" borderId="6" xfId="44" applyFont="1" applyBorder="1" applyAlignment="1">
      <alignment horizontal="left" vertical="top" wrapText="1"/>
    </xf>
    <xf numFmtId="0" fontId="23" fillId="0" borderId="8" xfId="44" applyFont="1" applyBorder="1" applyAlignment="1">
      <alignment horizontal="left" vertical="top" wrapText="1"/>
    </xf>
    <xf numFmtId="4" fontId="31" fillId="0" borderId="54" xfId="44" applyNumberFormat="1" applyFont="1" applyBorder="1" applyAlignment="1">
      <alignment horizontal="right" vertical="center" wrapText="1"/>
    </xf>
    <xf numFmtId="0" fontId="74" fillId="0" borderId="14" xfId="44" applyFont="1" applyBorder="1" applyAlignment="1">
      <alignment horizontal="center" vertical="center"/>
    </xf>
    <xf numFmtId="0" fontId="74" fillId="0" borderId="21" xfId="44" applyFont="1" applyBorder="1" applyAlignment="1">
      <alignment horizontal="center" vertical="center"/>
    </xf>
    <xf numFmtId="0" fontId="19" fillId="0" borderId="23" xfId="44" applyFont="1" applyBorder="1" applyAlignment="1">
      <alignment horizontal="center" vertical="center" wrapText="1"/>
    </xf>
    <xf numFmtId="0" fontId="19" fillId="0" borderId="6" xfId="44" applyFont="1" applyBorder="1" applyAlignment="1">
      <alignment horizontal="center" vertical="center" wrapText="1"/>
    </xf>
    <xf numFmtId="0" fontId="31" fillId="0" borderId="51" xfId="44" applyFont="1" applyBorder="1" applyAlignment="1">
      <alignment horizontal="center" vertical="center" wrapText="1"/>
    </xf>
    <xf numFmtId="0" fontId="31" fillId="0" borderId="52" xfId="44" applyFont="1" applyBorder="1" applyAlignment="1">
      <alignment horizontal="left" vertical="top" wrapText="1"/>
    </xf>
    <xf numFmtId="0" fontId="31" fillId="0" borderId="52" xfId="44" applyFont="1" applyBorder="1" applyAlignment="1">
      <alignment horizontal="center" vertical="center" wrapText="1"/>
    </xf>
    <xf numFmtId="4" fontId="63" fillId="0" borderId="17" xfId="1" applyNumberFormat="1" applyFont="1" applyBorder="1" applyAlignment="1">
      <alignment horizontal="center"/>
    </xf>
    <xf numFmtId="0" fontId="62" fillId="3" borderId="6" xfId="1" applyFont="1" applyFill="1" applyBorder="1" applyAlignment="1">
      <alignment horizontal="center" vertical="center"/>
    </xf>
    <xf numFmtId="0" fontId="62" fillId="0" borderId="17" xfId="1" applyFont="1" applyBorder="1" applyAlignment="1">
      <alignment horizontal="left" wrapText="1"/>
    </xf>
    <xf numFmtId="0" fontId="8" fillId="0" borderId="0" xfId="1" applyFont="1" applyAlignment="1">
      <alignment horizontal="center"/>
    </xf>
    <xf numFmtId="4" fontId="8" fillId="0" borderId="9" xfId="1" applyNumberFormat="1" applyFont="1" applyBorder="1" applyAlignment="1">
      <alignment horizontal="center"/>
    </xf>
    <xf numFmtId="4" fontId="8" fillId="0" borderId="10" xfId="1" applyNumberFormat="1" applyFont="1" applyBorder="1" applyAlignment="1">
      <alignment horizontal="center"/>
    </xf>
    <xf numFmtId="4" fontId="8" fillId="0" borderId="11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8" fillId="0" borderId="28" xfId="1" applyNumberFormat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16" fillId="0" borderId="44" xfId="1" applyNumberFormat="1" applyFont="1" applyBorder="1" applyAlignment="1">
      <alignment horizontal="center"/>
    </xf>
    <xf numFmtId="4" fontId="16" fillId="0" borderId="2" xfId="1" applyNumberFormat="1" applyFont="1" applyBorder="1" applyAlignment="1">
      <alignment horizontal="center"/>
    </xf>
    <xf numFmtId="4" fontId="16" fillId="0" borderId="59" xfId="1" applyNumberFormat="1" applyFont="1" applyBorder="1" applyAlignment="1">
      <alignment horizontal="center"/>
    </xf>
    <xf numFmtId="4" fontId="16" fillId="0" borderId="41" xfId="1" applyNumberFormat="1" applyFont="1" applyBorder="1" applyAlignment="1">
      <alignment horizontal="center"/>
    </xf>
    <xf numFmtId="4" fontId="16" fillId="0" borderId="61" xfId="1" applyNumberFormat="1" applyFont="1" applyBorder="1" applyAlignment="1">
      <alignment horizontal="center"/>
    </xf>
    <xf numFmtId="4" fontId="16" fillId="0" borderId="40" xfId="1" applyNumberFormat="1" applyFont="1" applyBorder="1" applyAlignment="1">
      <alignment horizontal="center"/>
    </xf>
    <xf numFmtId="14" fontId="64" fillId="0" borderId="32" xfId="1" applyNumberFormat="1" applyFont="1" applyBorder="1" applyAlignment="1">
      <alignment horizontal="center" vertical="center"/>
    </xf>
    <xf numFmtId="14" fontId="64" fillId="0" borderId="55" xfId="1" applyNumberFormat="1" applyFont="1" applyBorder="1" applyAlignment="1">
      <alignment horizontal="center" vertical="center"/>
    </xf>
    <xf numFmtId="0" fontId="81" fillId="0" borderId="0" xfId="52" applyNumberFormat="1" applyFont="1" applyAlignment="1">
      <alignment horizontal="left" vertical="top" wrapText="1"/>
    </xf>
    <xf numFmtId="0" fontId="81" fillId="0" borderId="1" xfId="52" applyNumberFormat="1" applyFont="1" applyBorder="1" applyAlignment="1">
      <alignment horizontal="left" vertical="top" wrapText="1"/>
    </xf>
    <xf numFmtId="0" fontId="83" fillId="0" borderId="1" xfId="52" applyNumberFormat="1" applyFont="1" applyBorder="1" applyAlignment="1">
      <alignment horizontal="center" wrapText="1"/>
    </xf>
    <xf numFmtId="0" fontId="84" fillId="0" borderId="2" xfId="52" applyNumberFormat="1" applyFont="1" applyBorder="1" applyAlignment="1">
      <alignment horizontal="center" vertical="top" wrapText="1"/>
    </xf>
    <xf numFmtId="0" fontId="83" fillId="0" borderId="0" xfId="52" applyNumberFormat="1" applyFont="1" applyAlignment="1">
      <alignment horizontal="center" wrapText="1"/>
    </xf>
    <xf numFmtId="0" fontId="87" fillId="0" borderId="1" xfId="52" applyNumberFormat="1" applyFont="1" applyBorder="1" applyAlignment="1">
      <alignment horizontal="center" wrapText="1"/>
    </xf>
    <xf numFmtId="0" fontId="81" fillId="0" borderId="1" xfId="52" applyNumberFormat="1" applyFont="1" applyBorder="1" applyAlignment="1">
      <alignment horizontal="left" wrapText="1"/>
    </xf>
    <xf numFmtId="0" fontId="81" fillId="0" borderId="74" xfId="52" applyNumberFormat="1" applyFont="1" applyBorder="1" applyAlignment="1">
      <alignment horizontal="center" vertical="center" wrapText="1"/>
    </xf>
    <xf numFmtId="0" fontId="81" fillId="0" borderId="75" xfId="52" applyNumberFormat="1" applyFont="1" applyBorder="1" applyAlignment="1">
      <alignment horizontal="center" vertical="center" wrapText="1"/>
    </xf>
    <xf numFmtId="0" fontId="81" fillId="0" borderId="76" xfId="52" applyNumberFormat="1" applyFont="1" applyBorder="1" applyAlignment="1">
      <alignment horizontal="center" vertical="center" wrapText="1"/>
    </xf>
    <xf numFmtId="0" fontId="81" fillId="0" borderId="14" xfId="52" applyNumberFormat="1" applyFont="1" applyBorder="1" applyAlignment="1">
      <alignment horizontal="center" vertical="center" wrapText="1"/>
    </xf>
    <xf numFmtId="0" fontId="81" fillId="0" borderId="2" xfId="52" applyNumberFormat="1" applyFont="1" applyBorder="1" applyAlignment="1">
      <alignment horizontal="center" vertical="center" wrapText="1"/>
    </xf>
    <xf numFmtId="0" fontId="81" fillId="0" borderId="71" xfId="52" applyNumberFormat="1" applyFont="1" applyBorder="1" applyAlignment="1">
      <alignment horizontal="center" vertical="center" wrapText="1"/>
    </xf>
    <xf numFmtId="0" fontId="81" fillId="0" borderId="19" xfId="52" applyNumberFormat="1" applyFont="1" applyBorder="1" applyAlignment="1">
      <alignment horizontal="center" vertical="center" wrapText="1"/>
    </xf>
    <xf numFmtId="0" fontId="81" fillId="0" borderId="0" xfId="52" applyNumberFormat="1" applyFont="1" applyBorder="1" applyAlignment="1">
      <alignment horizontal="center" vertical="center" wrapText="1"/>
    </xf>
    <xf numFmtId="0" fontId="81" fillId="0" borderId="72" xfId="52" applyNumberFormat="1" applyFont="1" applyBorder="1" applyAlignment="1">
      <alignment horizontal="center" vertical="center" wrapText="1"/>
    </xf>
    <xf numFmtId="0" fontId="81" fillId="0" borderId="21" xfId="52" applyNumberFormat="1" applyFont="1" applyBorder="1" applyAlignment="1">
      <alignment horizontal="center" vertical="center" wrapText="1"/>
    </xf>
    <xf numFmtId="0" fontId="81" fillId="0" borderId="1" xfId="52" applyNumberFormat="1" applyFont="1" applyBorder="1" applyAlignment="1">
      <alignment horizontal="center" vertical="center" wrapText="1"/>
    </xf>
    <xf numFmtId="0" fontId="81" fillId="0" borderId="73" xfId="52" applyNumberFormat="1" applyFont="1" applyBorder="1" applyAlignment="1">
      <alignment horizontal="center" vertical="center" wrapText="1"/>
    </xf>
    <xf numFmtId="173" fontId="81" fillId="0" borderId="0" xfId="52" applyNumberFormat="1" applyFont="1" applyAlignment="1">
      <alignment horizontal="right"/>
    </xf>
    <xf numFmtId="0" fontId="81" fillId="0" borderId="0" xfId="52" applyNumberFormat="1" applyFont="1" applyAlignment="1">
      <alignment horizontal="right"/>
    </xf>
    <xf numFmtId="173" fontId="94" fillId="0" borderId="0" xfId="52" applyNumberFormat="1" applyFont="1" applyAlignment="1">
      <alignment horizontal="left" vertical="top"/>
    </xf>
    <xf numFmtId="173" fontId="94" fillId="0" borderId="2" xfId="52" applyNumberFormat="1" applyFont="1" applyBorder="1" applyAlignment="1">
      <alignment horizontal="right" vertical="top"/>
    </xf>
    <xf numFmtId="0" fontId="93" fillId="0" borderId="0" xfId="52" applyFont="1" applyAlignment="1">
      <alignment vertical="top" wrapText="1"/>
    </xf>
    <xf numFmtId="0" fontId="90" fillId="0" borderId="0" xfId="52" applyFont="1" applyAlignment="1">
      <alignment horizontal="left" vertical="top" wrapText="1"/>
    </xf>
    <xf numFmtId="0" fontId="92" fillId="0" borderId="0" xfId="52" applyFont="1" applyAlignment="1">
      <alignment horizontal="left" vertical="top" wrapText="1"/>
    </xf>
    <xf numFmtId="0" fontId="91" fillId="0" borderId="0" xfId="52" applyFont="1" applyAlignment="1">
      <alignment horizontal="left" vertical="top" wrapText="1"/>
    </xf>
    <xf numFmtId="0" fontId="94" fillId="0" borderId="0" xfId="52" applyFont="1" applyAlignment="1">
      <alignment horizontal="left" vertical="top" wrapText="1"/>
    </xf>
    <xf numFmtId="0" fontId="91" fillId="0" borderId="0" xfId="52" applyFont="1" applyAlignment="1">
      <alignment horizontal="right" vertical="top" wrapText="1"/>
    </xf>
    <xf numFmtId="0" fontId="94" fillId="0" borderId="2" xfId="52" applyFont="1" applyBorder="1" applyAlignment="1">
      <alignment horizontal="left" vertical="top" wrapText="1"/>
    </xf>
    <xf numFmtId="0" fontId="95" fillId="0" borderId="2" xfId="52" applyNumberFormat="1" applyFont="1" applyBorder="1" applyAlignment="1">
      <alignment horizontal="center"/>
    </xf>
    <xf numFmtId="0" fontId="49" fillId="5" borderId="13" xfId="36" applyFont="1" applyFill="1" applyBorder="1" applyAlignment="1">
      <alignment horizontal="right" vertical="center"/>
    </xf>
    <xf numFmtId="0" fontId="49" fillId="5" borderId="10" xfId="36" applyFont="1" applyFill="1" applyBorder="1" applyAlignment="1">
      <alignment horizontal="right" vertical="center"/>
    </xf>
    <xf numFmtId="0" fontId="49" fillId="5" borderId="16" xfId="36" applyFont="1" applyFill="1" applyBorder="1" applyAlignment="1">
      <alignment horizontal="right" vertical="center"/>
    </xf>
    <xf numFmtId="171" fontId="49" fillId="5" borderId="17" xfId="37" applyFont="1" applyFill="1" applyBorder="1" applyAlignment="1">
      <alignment horizontal="center" vertical="center"/>
    </xf>
  </cellXfs>
  <cellStyles count="54">
    <cellStyle name="Обычный" xfId="0" builtinId="0"/>
    <cellStyle name="Обычный 10" xfId="3"/>
    <cellStyle name="Обычный 100" xfId="24"/>
    <cellStyle name="Обычный 100 2" xfId="38"/>
    <cellStyle name="Обычный 100 2 2" xfId="53"/>
    <cellStyle name="Обычный 103" xfId="46"/>
    <cellStyle name="Обычный 11" xfId="13"/>
    <cellStyle name="Обычный 12" xfId="22"/>
    <cellStyle name="Обычный 13" xfId="28"/>
    <cellStyle name="Обычный 14" xfId="29"/>
    <cellStyle name="Обычный 14 2" xfId="34"/>
    <cellStyle name="Обычный 15" xfId="30"/>
    <cellStyle name="Обычный 16" xfId="31"/>
    <cellStyle name="Обычный 17" xfId="32"/>
    <cellStyle name="Обычный 17 2" xfId="36"/>
    <cellStyle name="Обычный 18" xfId="33"/>
    <cellStyle name="Обычный 19" xfId="40"/>
    <cellStyle name="Обычный 2" xfId="1"/>
    <cellStyle name="Обычный 2 2" xfId="6"/>
    <cellStyle name="Обычный 2 2 2" xfId="16"/>
    <cellStyle name="Обычный 2 2 3" xfId="14"/>
    <cellStyle name="Обычный 2 2 3 2" xfId="15"/>
    <cellStyle name="Обычный 2 2 3 2 2" xfId="20"/>
    <cellStyle name="Обычный 2 2 3 3" xfId="17"/>
    <cellStyle name="Обычный 2 2 3 3 2" xfId="21"/>
    <cellStyle name="Обычный 2 2 3 4" xfId="19"/>
    <cellStyle name="Обычный 2 3" xfId="35"/>
    <cellStyle name="Обычный 2 4" xfId="51"/>
    <cellStyle name="Обычный 20" xfId="41"/>
    <cellStyle name="Обычный 21" xfId="42"/>
    <cellStyle name="Обычный 22" xfId="43"/>
    <cellStyle name="Обычный 23" xfId="48"/>
    <cellStyle name="Обычный 24" xfId="50"/>
    <cellStyle name="Обычный 25" xfId="52"/>
    <cellStyle name="Обычный 3" xfId="5"/>
    <cellStyle name="Обычный 3 2" xfId="18"/>
    <cellStyle name="Обычный 3 2 2" xfId="4"/>
    <cellStyle name="Обычный 3 2 3" xfId="27"/>
    <cellStyle name="Обычный 4" xfId="8"/>
    <cellStyle name="Обычный 5" xfId="9"/>
    <cellStyle name="Обычный 6" xfId="10"/>
    <cellStyle name="Обычный 65 2" xfId="26"/>
    <cellStyle name="Обычный 65 2 2" xfId="39"/>
    <cellStyle name="Обычный 7" xfId="11"/>
    <cellStyle name="Обычный 7 2 2" xfId="44"/>
    <cellStyle name="Обычный 8" xfId="12"/>
    <cellStyle name="Обычный 9" xfId="7"/>
    <cellStyle name="Обычный 9 2 3" xfId="45"/>
    <cellStyle name="Обычный 9 2 3 2" xfId="47"/>
    <cellStyle name="Обычный 9 2 3 2 2" xfId="49"/>
    <cellStyle name="Финансовый" xfId="23" builtinId="3"/>
    <cellStyle name="Финансовый 2" xfId="2"/>
    <cellStyle name="Финансовый 3" xfId="37"/>
    <cellStyle name="Финансовый 3 2" xfId="25"/>
  </cellStyles>
  <dxfs count="5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59" Type="http://schemas.openxmlformats.org/officeDocument/2006/relationships/styles" Target="styles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160" Type="http://schemas.openxmlformats.org/officeDocument/2006/relationships/sharedStrings" Target="sharedStrings.xml"/><Relationship Id="rId22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6.xml"/><Relationship Id="rId118" Type="http://schemas.openxmlformats.org/officeDocument/2006/relationships/externalLink" Target="externalLinks/externalLink110.xml"/><Relationship Id="rId139" Type="http://schemas.openxmlformats.org/officeDocument/2006/relationships/externalLink" Target="externalLinks/externalLink131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6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externalLink" Target="externalLinks/externalLink143.xml"/><Relationship Id="rId156" Type="http://schemas.openxmlformats.org/officeDocument/2006/relationships/externalLink" Target="externalLinks/externalLink14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157" Type="http://schemas.openxmlformats.org/officeDocument/2006/relationships/externalLink" Target="externalLinks/externalLink14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externalLink" Target="externalLinks/externalLink14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158" Type="http://schemas.openxmlformats.org/officeDocument/2006/relationships/theme" Target="theme/theme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externalLink" Target="externalLinks/externalLink145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6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Relationship Id="rId27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34" Type="http://schemas.openxmlformats.org/officeDocument/2006/relationships/externalLink" Target="externalLinks/externalLink126.xml"/><Relationship Id="rId80" Type="http://schemas.openxmlformats.org/officeDocument/2006/relationships/externalLink" Target="externalLinks/externalLink72.xml"/><Relationship Id="rId155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stn.stn.transneft.ru\home$\&#1043;&#1077;&#1086;&#1089;&#1084;&#1077;&#1090;&#1072;\2008\&#1041;&#1058;&#1057;%20_%202%20%20080508%20ge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orage\data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B047107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DOCUME~1\163\LOCALS~1\Temp\Rar$DI00.219\&#1053;&#1043;&#1044;&#105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&#1055;&#1088;&#1086;&#1089;&#1095;&#1077;&#1090;\&#1050;&#1086;&#1084;&#1080;&#1089;&#1089;&#1080;&#1103;\&#1042;%20&#1088;&#1072;&#1073;&#1086;&#1090;&#1077;\01502%20&#1052;112863-338821%20&#1044;&#1086;&#1083;&#1075;&#1086;&#1087;&#1088;&#1091;&#1076;&#1085;&#1099;&#1081;%20&#1047;&#1086;&#1088;&#1080;&#1085;\&#1057;&#1057;&#1056;+&#1055;&#1048;&#1056;%20&#1052;112863-338821%20&#1044;&#1086;&#1083;&#1075;&#1086;&#1087;&#1088;&#1091;&#1076;&#1085;&#1099;&#1081;%20&#1047;&#1086;&#1088;&#1080;&#1085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59;&#1044;&#1044;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n\dfs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59;&#1044;&#1044;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n\dfs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PapkiOtdelov\Documents%20and%20Settings\CherepanovaED\Application%20Data\Microsoft\AddIns\_&#1057;&#1052;_&#1064;&#1072;&#1073;&#1083;&#1086;&#1085;_&#1057;&#1052;.xla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01\c#/&#1044;&#1086;&#1082;&#1091;&#1084;&#1077;&#1085;&#1090;&#1099;-&#1087;&#1086; &#1086;&#1073;&#1098;&#1077;&#1082;&#1090;&#1072;&#1084;/&#1050;&#1041;&#1044;&#1061;/&#1044;&#1080;&#1088;&#1077;&#1082;&#1094;&#1080;&#1103; &#1090;&#1088;&#1072;&#1085;&#1089;&#1087; &#1089;&#1090;&#1088;-&#1074;&#1072;/&#1058;&#1077;&#1085;&#1076;&#1077;&#1088;&#1099; 2007 &#1075;&#1086;&#1076;&#1072;/&#1058;&#1077;&#1085;&#1076;&#1077;&#1088; &#1089;&#1085;&#1077;&#1075; 5 &#1096;&#1090;&#1091;&#1082;/5 &#1057;&#1055;&#1055;/&#1050;&#1055;, &#1057;&#1084;&#1077;&#1090;&#1072; &#1089;&#1085;&#1077;&#1075;&#1086;&#1087;&#1088;&#1080;&#1077;&#1084;&#1085;&#1099;&#1081; &#1087;&#1091;&#1085;&#1082;&#1090; &#1042;&#1048;&#1058;&#1045;&#1041;&#1057;&#1050;&#1048;&#104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01\c#/&#1044;&#1086;&#1082;&#1091;&#1084;&#1077;&#1085;&#1090;&#1099;-&#1087;&#1086; &#1086;&#1073;&#1098;&#1077;&#1082;&#1090;&#1072;&#1084;/&#1042;&#1086;&#1076;&#1086;&#1082;&#1072;&#1085;&#1072;&#1083; - &#1053;&#1086;&#1074;&#1086;-&#1050;&#1086;&#1074;&#1072;&#1083;&#1077;&#1074;&#1086;/&#1089;&#1084;&#1077;&#1090;&#1072; &#1054;&#1048; &#1074;&#1086;&#1076;&#1086;&#1082;&#1072;&#1085;&#1072;&#1083; &#1053;&#1086;&#1074;&#1086;-&#1050;&#1086;&#1074;&#1072;&#1083;&#1077;&#1074;&#1086; 1205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01\C#/&#1044;&#1086;&#1082;&#1091;&#1084;&#1077;&#1085;&#1090;&#1099;-&#1087;&#1086; &#1086;&#1073;&#1098;&#1077;&#1082;&#1090;&#1072;&#1084;/&#1052;&#1072;&#1088;&#1080;&#1080;&#1085;&#1089;&#1082;&#1080;&#1081; &#1076;&#1074;&#1086;&#1088;&#1077;&#1094;/&#1044;&#1086;&#1087;&#1089;&#1086;&#1075;&#1083; &#1085;&#1072; &#1087;&#1072;&#1074;&#1080;&#1083;&#1100;&#1086;&#1085;/&#1044;&#1086;&#1087; &#1089;&#1086;&#1075;&#1083; &#1076;&#1077;&#1081;&#1089;&#1090;&#1074;&#1091;&#1102;&#1097;&#1077;&#1077;080802/2 &#1087;&#1072;&#1074;&#1080;&#1083;&#1100;&#1086;&#1085;/&#1057;&#1084;&#1077;&#1090;&#1072; &#1052;&#1072;&#1088;&#1080;&#1080;&#1085; &#1082; &#1076;&#1086;&#1087;&#1089;&#1086;&#1075;&#1083; &#1085;&#1072; &#1087;&#1072;&#1074;&#1080;&#1083;&#1100;&#1086;&#1085;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&#1054;&#1073;&#1084;&#1077;&#1085;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magomedova\Desktop\2024\&#1056;&#1086;&#1078;&#1076;&#1077;&#1089;&#1090;&#1074;&#1077;&#1085;&#1086;%20(&#1048;&#1055;%20&#1050;&#1088;&#1091;&#1090;&#1086;&#1074;&#1089;&#1082;&#1080;&#1081;)%20&#1044;416149-317688%20&#1088;&#1077;&#1082;.%20&#1042;&#1051;-10%20&#1086;&#1090;&#1087;&#1088;%2013.01\&#1050;&#1072;&#1083;&#1100;&#1082;&#1091;&#1083;&#1103;&#1090;&#1086;&#1088;%20&#1057;&#1052;&#1045;&#1058;&#1053;&#1067;&#1049;%2012.0%20&#1044;&#1051;&#1071;%20&#1060;&#1057;&#1053;&#1041;%20&#1061;&#1057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&#1055;&#1088;&#1086;&#1089;&#1095;&#1077;&#1090;\&#1050;&#1086;&#1084;&#1080;&#1089;&#1089;&#1080;&#1103;\1.%20&#1042;%20&#1088;&#1072;&#1073;&#1086;&#1090;&#1077;\&#1053;&#1072;%20&#1087;&#1088;&#1086;&#1074;&#1077;&#1088;&#1082;&#1077;\01529%20&#1052;111294-338817%20&#1043;&#1086;&#1088;&#1085;&#1103;&#1082;%20&#1051;&#1091;&#1082;&#1100;&#1103;&#1085;&#1077;&#1085;&#1082;&#1086;%20&#1057;&#1069;&#1057;\1&#1055;&#1050;\&#1057;&#1057;&#1056;+&#1055;&#1048;&#1056;%20&#1052;111294-338817%20&#1043;&#1086;&#1088;&#1085;&#1103;&#1082;%20&#1051;&#1091;&#1082;&#1100;&#1103;&#1085;&#1077;&#1085;&#1082;&#1086;%201&#1055;&#1050;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&#1055;&#1088;&#1086;&#1089;&#1095;&#1077;&#1090;\&#1050;&#1086;&#1084;&#1080;&#1089;&#1089;&#1080;&#1103;\1.%20&#1042;%20&#1088;&#1072;&#1073;&#1086;&#1090;&#1077;\&#1053;&#1072;%20&#1087;&#1088;&#1086;&#1074;&#1077;&#1088;&#1082;&#1077;\00645%20&#1052;274450-310076%20&#1063;&#1080;&#1074;&#1077;&#1088;&#1077;&#1074;&#1086;%20&#1053;&#1072;&#1091;&#1084;&#1077;&#1085;&#1082;&#1086;%20&#1057;&#1069;&#1057;\&#1057;&#1057;&#1056;+&#1055;&#1048;&#1056;%20&#1052;274450-310076%20&#1063;&#1080;&#1074;&#1077;&#1088;&#1077;&#1074;&#1086;%20&#1053;&#1072;&#1091;&#1084;&#1077;&#1085;&#1082;&#1086;%2016.02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&#1055;&#1088;&#1086;&#1089;&#1095;&#1077;&#1090;\&#1050;&#1086;&#1084;&#1080;&#1089;&#1089;&#1080;&#1103;\1.%20&#1042;%20&#1088;&#1072;&#1073;&#1086;&#1090;&#1077;\&#1053;&#1072;%20&#1087;&#1088;&#1086;&#1074;&#1077;&#1088;&#1082;&#1077;\01529%20&#1052;111294-338817%20&#1043;&#1086;&#1088;&#1085;&#1103;&#1082;%20&#1051;&#1091;&#1082;&#1100;&#1103;&#1085;&#1077;&#1085;&#1082;&#1086;%20&#1057;&#1069;&#1057;\2&#1055;&#1050;\01529%20&#1052;111294-338817%20&#1043;&#1086;&#1088;&#1085;&#1103;&#1082;%20&#1051;&#1091;&#1082;&#1100;&#1103;&#1085;&#1077;&#1085;&#1082;&#1086;%202&#1055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  <sheetName val="топография"/>
      <sheetName val="списки"/>
      <sheetName val="Смета"/>
      <sheetName val="свод 2"/>
      <sheetName val="СметаСводная"/>
      <sheetName val=""/>
    </sheetNames>
    <definedNames>
      <definedName name="AB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Коэф"/>
      <sheetName val="1.2 геол"/>
      <sheetName val="5 П"/>
      <sheetName val="3 акт П"/>
      <sheetName val="1.1 геод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SakhNIPI5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Lim"/>
      <sheetName val="Хар_"/>
      <sheetName val="С1_"/>
      <sheetName val="Ачинский НПЗ"/>
      <sheetName val="Бюджет"/>
      <sheetName val="СМЕТА проект"/>
      <sheetName val="КП с изм.2"/>
      <sheetName val="КП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Дополнительные параметры"/>
      <sheetName val="24 2 эт"/>
      <sheetName val="Капитальные затраты"/>
      <sheetName val="Итог"/>
      <sheetName val="6.1 ТХ ПД нб 2013 (2)"/>
      <sheetName val="см.2"/>
      <sheetName val="и3"/>
      <sheetName val="BACT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ТЗ"/>
      <sheetName val="Восстановл_䶭_x0000__x0000_Ā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Спец-7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_x0001__x0003_4¼_x0001_"/>
      <sheetName val="【Ǆ【ㄨヶ㞄　L【ㄨヶ_x0008__x0008_ကҌރ_x0001__x0004__x0002__x0004_ "/>
      <sheetName val="&amp;'()*+,-./01234"/>
      <sheetName val="_x0003__x0004__xdcb0_͒_x0001_"/>
      <sheetName val="_x0003__x0004_�͒_x0001_"/>
      <sheetName val="[Книга1.xls]&amp;'()*+,-."/>
      <sheetName val="не печатать"/>
      <sheetName val="1.3"/>
      <sheetName val="Setups"/>
      <sheetName val="15.11.2007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ААС М.Вешак (259,8)__İŹ__x0004_______"/>
      <sheetName val="[Книга1.xls]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ИДвалка"/>
      <sheetName val="Справка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Форма 2.1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Коэф"/>
      <sheetName val="1.2 геол"/>
      <sheetName val="5 П"/>
      <sheetName val="3 акт П"/>
      <sheetName val="1.1 геод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SakhNIPI5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Lim"/>
      <sheetName val="Хар_"/>
      <sheetName val="С1_"/>
      <sheetName val="Ачинский НПЗ"/>
      <sheetName val="Бюджет"/>
      <sheetName val="СМЕТА проект"/>
      <sheetName val="КП с изм.2"/>
      <sheetName val="КП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Дополнительные параметры"/>
      <sheetName val="24 2 эт"/>
      <sheetName val="Капитальные затраты"/>
      <sheetName val="Итог"/>
      <sheetName val="6.1 ТХ ПД нб 2013 (2)"/>
      <sheetName val="см.2"/>
      <sheetName val="и3"/>
      <sheetName val="BACT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ТЗ"/>
      <sheetName val="Восстановл_䶭_x0000__x0000_Ā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Спец-7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XLR_NoRangeSheet"/>
      <sheetName val="Локальная смета 6-3-2"/>
      <sheetName val="Пример расчета"/>
      <sheetName val="СметаСводная гост"/>
      <sheetName val="Тр.  (мост)"/>
      <sheetName val="Дата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Текущие показатели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вод_объем"/>
      <sheetName val="Коэф"/>
      <sheetName val="К.С.М."/>
      <sheetName val="Ф"/>
      <sheetName val="СметаСводная павильон"/>
      <sheetName val="data"/>
      <sheetName val="Base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3">
          <cell r="E23">
            <v>30</v>
          </cell>
        </row>
      </sheetData>
      <sheetData sheetId="228" refreshError="1"/>
      <sheetData sheetId="2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РС"/>
      <sheetName val="информация"/>
      <sheetName val="См3 СЦБ-зап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К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СР ТЦ"/>
      <sheetName val="Вынос трассы ВЛ"/>
      <sheetName val="Вынос осей ТП"/>
      <sheetName val="ПИР"/>
      <sheetName val="ГЕО"/>
      <sheetName val="Сметы"/>
      <sheetName val="01-01-01"/>
      <sheetName val="01-01-02"/>
      <sheetName val="02-01-01"/>
      <sheetName val="09-01-01"/>
    </sheetNames>
    <sheetDataSet>
      <sheetData sheetId="0" refreshError="1">
        <row r="23">
          <cell r="I23" t="str">
            <v>А.А. Аксенов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РП рек Екатеринбург 2"/>
      <sheetName val="Коэфф"/>
      <sheetName val="Смета ИИ геодезия"/>
      <sheetName val="СметаСводная"/>
      <sheetName val="Форма 2.1"/>
      <sheetName val="№1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капитальные затраты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геод"/>
      <sheetName val="график"/>
      <sheetName val="Данные для расчёта сметы"/>
      <sheetName val="СмРучБур"/>
      <sheetName val="Промер глуб"/>
      <sheetName val="Расч(подряд)"/>
      <sheetName val="Сводный"/>
      <sheetName val="сводная"/>
      <sheetName val="7"/>
      <sheetName val="ВП полн"/>
      <sheetName val="ФОТ механ и рабоч"/>
      <sheetName val="Переменная"/>
      <sheetName val="Б_Сатка"/>
      <sheetName val="Дополнительные_параметры"/>
      <sheetName val="начало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форма 9"/>
      <sheetName val="форма 10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5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5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Исх1"/>
      <sheetName val="СМИС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одная"/>
      <sheetName val="Должности"/>
      <sheetName val="3 Сл.-структура затрат"/>
      <sheetName val="const"/>
      <sheetName val="расчеты"/>
      <sheetName val="ПС 110 кВ (доп)"/>
      <sheetName val="ПД-2.1"/>
      <sheetName val="Пра_x0000_с_лист"/>
      <sheetName val="Смета 7"/>
      <sheetName val="Прил.5 СС"/>
      <sheetName val="расчет вязкости"/>
      <sheetName val="Сравнение с Finder - ДНС-5"/>
      <sheetName val="Промер глуб"/>
      <sheetName val="Расчет №1.1"/>
      <sheetName val="Расчет №2.1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Коэффициенты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ЖД 3.1"/>
      <sheetName val="УСР"/>
      <sheetName val="Объемы"/>
      <sheetName val="таблица_руко  _x0009_    "/>
      <sheetName val="Прил 6.57"/>
      <sheetName val="Восстановл_Л_x0000__x0000__x0000__x0000__x0000_"/>
      <sheetName val="СВ"/>
      <sheetName val="Характеристические ФО"/>
      <sheetName val="Восстановл_Лис礊め_x0005_"/>
      <sheetName val="СметаСводная п54"/>
      <sheetName val="СметаСводная пуш"/>
      <sheetName val="7"/>
      <sheetName val="исключ_ЭХЗ"/>
      <sheetName val="исключ_ЭХЗ1"/>
      <sheetName val="Свод2006"/>
      <sheetName val="1 кв"/>
      <sheetName val="Производство электроэнергии"/>
      <sheetName val="Т11"/>
      <sheetName val="Т12"/>
      <sheetName val="Т7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СС1"/>
      <sheetName val="материалы Портовая"/>
      <sheetName val="Выборка Заказчик"/>
      <sheetName val="Накоп.Итог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СметаСводная кол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Хаттон_90_礊め_x0005_"/>
      <sheetName val="обслед 1"/>
      <sheetName val="Восстановл_Лис礊め"/>
      <sheetName val="Восстановл_Лис礊め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1">
          <cell r="B1">
            <v>0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1">
          <cell r="B1">
            <v>0</v>
          </cell>
        </row>
      </sheetData>
      <sheetData sheetId="810" refreshError="1"/>
      <sheetData sheetId="811" refreshError="1"/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 refreshError="1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 refreshError="1"/>
      <sheetData sheetId="824">
        <row r="1">
          <cell r="B1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>
        <row r="1">
          <cell r="B1">
            <v>0</v>
          </cell>
        </row>
      </sheetData>
      <sheetData sheetId="837" refreshError="1"/>
      <sheetData sheetId="838">
        <row r="1">
          <cell r="B1">
            <v>0</v>
          </cell>
        </row>
      </sheetData>
      <sheetData sheetId="839" refreshError="1"/>
      <sheetData sheetId="840" refreshError="1"/>
      <sheetData sheetId="841" refreshError="1"/>
      <sheetData sheetId="842">
        <row r="1">
          <cell r="B1">
            <v>0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 refreshError="1"/>
      <sheetData sheetId="1007" refreshError="1"/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1">
          <cell r="B1">
            <v>0</v>
          </cell>
        </row>
      </sheetData>
      <sheetData sheetId="1132" refreshError="1"/>
      <sheetData sheetId="1133" refreshError="1"/>
      <sheetData sheetId="1134">
        <row r="1">
          <cell r="B1">
            <v>0</v>
          </cell>
        </row>
      </sheetData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 refreshError="1"/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/>
      <sheetData sheetId="1448">
        <row r="1">
          <cell r="B1">
            <v>0</v>
          </cell>
        </row>
      </sheetData>
      <sheetData sheetId="1449"/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/>
      <sheetData sheetId="1457">
        <row r="1">
          <cell r="B1">
            <v>0</v>
          </cell>
        </row>
      </sheetData>
      <sheetData sheetId="1458"/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/>
      <sheetData sheetId="1467">
        <row r="1">
          <cell r="B1">
            <v>0</v>
          </cell>
        </row>
      </sheetData>
      <sheetData sheetId="1468"/>
      <sheetData sheetId="1469">
        <row r="1">
          <cell r="B1">
            <v>0</v>
          </cell>
        </row>
      </sheetData>
      <sheetData sheetId="1470"/>
      <sheetData sheetId="1471"/>
      <sheetData sheetId="1472"/>
      <sheetData sheetId="1473"/>
      <sheetData sheetId="1474">
        <row r="1">
          <cell r="B1">
            <v>0</v>
          </cell>
        </row>
      </sheetData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>
        <row r="1">
          <cell r="B1">
            <v>0</v>
          </cell>
        </row>
      </sheetData>
      <sheetData sheetId="1836">
        <row r="1">
          <cell r="B1">
            <v>0</v>
          </cell>
        </row>
      </sheetData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>
        <row r="1">
          <cell r="B1">
            <v>0</v>
          </cell>
        </row>
      </sheetData>
      <sheetData sheetId="1841">
        <row r="1">
          <cell r="B1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 refreshError="1"/>
      <sheetData sheetId="1874">
        <row r="1">
          <cell r="B1">
            <v>0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>
        <row r="1">
          <cell r="B1">
            <v>0</v>
          </cell>
        </row>
      </sheetData>
      <sheetData sheetId="1892" refreshError="1"/>
      <sheetData sheetId="1893">
        <row r="1">
          <cell r="B1">
            <v>0</v>
          </cell>
        </row>
      </sheetData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>
            <v>0</v>
          </cell>
        </row>
      </sheetData>
      <sheetData sheetId="1914"/>
      <sheetData sheetId="1915">
        <row r="1">
          <cell r="B1">
            <v>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1">
          <cell r="B1">
            <v>0</v>
          </cell>
        </row>
      </sheetData>
      <sheetData sheetId="1974">
        <row r="1">
          <cell r="B1">
            <v>0</v>
          </cell>
        </row>
      </sheetData>
      <sheetData sheetId="1975">
        <row r="1">
          <cell r="B1">
            <v>0</v>
          </cell>
        </row>
      </sheetData>
      <sheetData sheetId="1976">
        <row r="1">
          <cell r="B1">
            <v>0</v>
          </cell>
        </row>
      </sheetData>
      <sheetData sheetId="1977">
        <row r="1">
          <cell r="B1">
            <v>0</v>
          </cell>
        </row>
      </sheetData>
      <sheetData sheetId="1978">
        <row r="1">
          <cell r="B1">
            <v>0</v>
          </cell>
        </row>
      </sheetData>
      <sheetData sheetId="1979">
        <row r="1">
          <cell r="B1">
            <v>0</v>
          </cell>
        </row>
      </sheetData>
      <sheetData sheetId="1980">
        <row r="1">
          <cell r="B1">
            <v>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">
          <cell r="B1">
            <v>0</v>
          </cell>
        </row>
      </sheetData>
      <sheetData sheetId="2067">
        <row r="1">
          <cell r="B1">
            <v>0</v>
          </cell>
        </row>
      </sheetData>
      <sheetData sheetId="2068">
        <row r="1">
          <cell r="B1">
            <v>0</v>
          </cell>
        </row>
      </sheetData>
      <sheetData sheetId="2069">
        <row r="1">
          <cell r="B1">
            <v>0</v>
          </cell>
        </row>
      </sheetData>
      <sheetData sheetId="2070">
        <row r="1">
          <cell r="B1">
            <v>0</v>
          </cell>
        </row>
      </sheetData>
      <sheetData sheetId="2071">
        <row r="1">
          <cell r="B1">
            <v>0</v>
          </cell>
        </row>
      </sheetData>
      <sheetData sheetId="2072">
        <row r="1">
          <cell r="B1">
            <v>0</v>
          </cell>
        </row>
      </sheetData>
      <sheetData sheetId="2073">
        <row r="1">
          <cell r="B1">
            <v>0</v>
          </cell>
        </row>
      </sheetData>
      <sheetData sheetId="2074">
        <row r="1">
          <cell r="B1">
            <v>0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/>
      <sheetData sheetId="2113">
        <row r="1">
          <cell r="B1">
            <v>0</v>
          </cell>
        </row>
      </sheetData>
      <sheetData sheetId="2114">
        <row r="1">
          <cell r="B1">
            <v>0</v>
          </cell>
        </row>
      </sheetData>
      <sheetData sheetId="2115" refreshError="1"/>
      <sheetData sheetId="2116" refreshError="1"/>
      <sheetData sheetId="2117"/>
      <sheetData sheetId="2118" refreshError="1"/>
      <sheetData sheetId="2119" refreshError="1"/>
      <sheetData sheetId="2120" refreshError="1"/>
      <sheetData sheetId="2121"/>
      <sheetData sheetId="2122">
        <row r="1">
          <cell r="B1">
            <v>0</v>
          </cell>
        </row>
      </sheetData>
      <sheetData sheetId="2123">
        <row r="1">
          <cell r="B1">
            <v>0</v>
          </cell>
        </row>
      </sheetData>
      <sheetData sheetId="2124">
        <row r="1">
          <cell r="B1">
            <v>0</v>
          </cell>
        </row>
      </sheetData>
      <sheetData sheetId="2125">
        <row r="1">
          <cell r="B1">
            <v>0</v>
          </cell>
        </row>
      </sheetData>
      <sheetData sheetId="2126">
        <row r="1">
          <cell r="B1">
            <v>0</v>
          </cell>
        </row>
      </sheetData>
      <sheetData sheetId="2127">
        <row r="1">
          <cell r="B1">
            <v>0</v>
          </cell>
        </row>
      </sheetData>
      <sheetData sheetId="2128"/>
      <sheetData sheetId="2129"/>
      <sheetData sheetId="2130" refreshError="1"/>
      <sheetData sheetId="2131"/>
      <sheetData sheetId="2132" refreshError="1"/>
      <sheetData sheetId="2133" refreshError="1"/>
      <sheetData sheetId="2134" refreshError="1"/>
      <sheetData sheetId="2135"/>
      <sheetData sheetId="2136"/>
      <sheetData sheetId="2137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>
            <v>0</v>
          </cell>
        </row>
      </sheetData>
      <sheetData sheetId="2355">
        <row r="1">
          <cell r="B1">
            <v>0</v>
          </cell>
        </row>
      </sheetData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1">
          <cell r="B1">
            <v>0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>
        <row r="1">
          <cell r="B1">
            <v>0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 refreshError="1"/>
      <sheetData sheetId="3044"/>
      <sheetData sheetId="3045">
        <row r="1">
          <cell r="B1">
            <v>0</v>
          </cell>
        </row>
      </sheetData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/>
      <sheetData sheetId="30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вод 2"/>
      <sheetName val="График"/>
      <sheetName val="к.84-к.8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Лист3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Лист4"/>
      <sheetName val="Общий"/>
      <sheetName val="СВОДКА "/>
      <sheetName val="ОбмОбслЗемОд"/>
      <sheetName val="СмМашБур"/>
      <sheetName val="СмРучБур"/>
      <sheetName val="СметаСводная Колпино"/>
      <sheetName val="сводная"/>
      <sheetName val="Смета сводная (список)"/>
      <sheetName val="Расч(подряд)"/>
      <sheetName val="СметаСводная"/>
      <sheetName val=""/>
      <sheetName val="Сводник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изыскания 2"/>
      <sheetName val="Калплан Кра"/>
      <sheetName val="Коэф КВ"/>
      <sheetName val="Упр"/>
      <sheetName val="Землеотвод"/>
      <sheetName val="р.Волхов"/>
      <sheetName val="мсн"/>
      <sheetName val="sapactivexlhiddensheet"/>
      <sheetName val="Смета-Т"/>
      <sheetName val="К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Курс доллара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Поставка"/>
      <sheetName val="Расчет работы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сводная"/>
      <sheetName val="Данные для расчёта сметы"/>
      <sheetName val="свод1"/>
      <sheetName val="СметаСводная"/>
      <sheetName val="КП Лен-Зина"/>
      <sheetName val="См 1 наруж.водопровод"/>
      <sheetName val="СметаСводная 1 оч"/>
      <sheetName val="объемы"/>
      <sheetName val=""/>
      <sheetName val="Курс доллар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РС"/>
      <sheetName val="информация"/>
      <sheetName val="См3 СЦБ-зап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К"/>
      <sheetName val="база на 21-04-08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8"/>
      <sheetName val="Сервис_________ _✈ʷ__x0004_______ᩀʷ__"/>
      <sheetName val="уник.списки"/>
      <sheetName val="свод (2)"/>
      <sheetName val="УП _2004"/>
      <sheetName val="мобдемоб"/>
      <sheetName val=""/>
      <sheetName val="ПД-2.1"/>
      <sheetName val="Сервис ✈ʷ_x0004_ᩀʷ"/>
      <sheetName val="Сервис__________x0009_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ЛЧ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5"/>
      <sheetName val="ф10"/>
      <sheetName val="Смета 7"/>
      <sheetName val="Сервис ✈ʷ ᩀʷ"/>
      <sheetName val="Сервис????????? ?✈ʷ? ??????ᩀʷ??"/>
      <sheetName val="Сервис_________ _✈ʷ_ ______ᩀʷ__"/>
      <sheetName val="Сервис_x0000__x0000__x0000__x0000__x0000__x0000__x0000__x0000__"/>
      <sheetName val="Сервис?????????_x0009_?✈ʷ? ??????ᩀʷ??"/>
      <sheetName val="Сервис__________x0009__✈ʷ_ ______ᩀʷ__"/>
      <sheetName val="ИД1"/>
      <sheetName val="Характеристические ФО"/>
      <sheetName val="Исходные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  <sheetName val="Крылова"/>
      <sheetName val="исх-данные"/>
      <sheetName val="1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Ц"/>
      <sheetName val="ССР БЦ"/>
      <sheetName val="ПЗ"/>
      <sheetName val="ДАННЫЕ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ШАПКИ"/>
      <sheetName val="Ктен 2ПК"/>
      <sheetName val="01-01-01"/>
      <sheetName val="01-01-02"/>
      <sheetName val="01-01-03"/>
      <sheetName val="01-01-04"/>
      <sheetName val="01-01-05"/>
      <sheetName val="01-01-06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2-01-08"/>
      <sheetName val="09-01-08"/>
      <sheetName val="02-01-09"/>
      <sheetName val="09-01-09"/>
      <sheetName val="02-01-10"/>
      <sheetName val="09-01-10"/>
      <sheetName val="07-01-01"/>
    </sheetNames>
    <sheetDataSet>
      <sheetData sheetId="0"/>
      <sheetData sheetId="1"/>
      <sheetData sheetId="2"/>
      <sheetData sheetId="3">
        <row r="16">
          <cell r="K16">
            <v>1.5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K8" t="str">
            <v xml:space="preserve"> </v>
          </cell>
        </row>
      </sheetData>
      <sheetData sheetId="14">
        <row r="8">
          <cell r="K8" t="str">
            <v xml:space="preserve"> </v>
          </cell>
        </row>
      </sheetData>
      <sheetData sheetId="15">
        <row r="8">
          <cell r="K8" t="str">
            <v xml:space="preserve"> </v>
          </cell>
        </row>
      </sheetData>
      <sheetData sheetId="16">
        <row r="8">
          <cell r="K8" t="str">
            <v xml:space="preserve"> </v>
          </cell>
        </row>
      </sheetData>
      <sheetData sheetId="17">
        <row r="8">
          <cell r="K8" t="str">
            <v xml:space="preserve"> </v>
          </cell>
        </row>
      </sheetData>
      <sheetData sheetId="18"/>
      <sheetData sheetId="19"/>
      <sheetData sheetId="20">
        <row r="8">
          <cell r="K8" t="str">
            <v xml:space="preserve"> </v>
          </cell>
        </row>
      </sheetData>
      <sheetData sheetId="21">
        <row r="8">
          <cell r="K8" t="str">
            <v xml:space="preserve"> </v>
          </cell>
        </row>
      </sheetData>
      <sheetData sheetId="22">
        <row r="8">
          <cell r="K8" t="str">
            <v xml:space="preserve"> </v>
          </cell>
        </row>
      </sheetData>
      <sheetData sheetId="23">
        <row r="8">
          <cell r="K8" t="str">
            <v xml:space="preserve"> </v>
          </cell>
        </row>
      </sheetData>
      <sheetData sheetId="24">
        <row r="8">
          <cell r="K8" t="str">
            <v xml:space="preserve"> </v>
          </cell>
        </row>
      </sheetData>
      <sheetData sheetId="25">
        <row r="8">
          <cell r="K8" t="str">
            <v xml:space="preserve"> </v>
          </cell>
        </row>
      </sheetData>
      <sheetData sheetId="26">
        <row r="8">
          <cell r="K8" t="str">
            <v xml:space="preserve"> </v>
          </cell>
        </row>
      </sheetData>
      <sheetData sheetId="27">
        <row r="8">
          <cell r="K8" t="str">
            <v xml:space="preserve"> </v>
          </cell>
        </row>
      </sheetData>
      <sheetData sheetId="28">
        <row r="8">
          <cell r="K8" t="str">
            <v xml:space="preserve"> </v>
          </cell>
        </row>
      </sheetData>
      <sheetData sheetId="29">
        <row r="8">
          <cell r="K8" t="str">
            <v xml:space="preserve"> </v>
          </cell>
        </row>
      </sheetData>
      <sheetData sheetId="30">
        <row r="8">
          <cell r="K8" t="str">
            <v xml:space="preserve"> </v>
          </cell>
        </row>
      </sheetData>
      <sheetData sheetId="31">
        <row r="8">
          <cell r="K8" t="str">
            <v xml:space="preserve"> </v>
          </cell>
        </row>
      </sheetData>
      <sheetData sheetId="32">
        <row r="8">
          <cell r="K8" t="str">
            <v xml:space="preserve"> </v>
          </cell>
        </row>
      </sheetData>
      <sheetData sheetId="33">
        <row r="8">
          <cell r="K8" t="str">
            <v xml:space="preserve"> </v>
          </cell>
        </row>
      </sheetData>
      <sheetData sheetId="34">
        <row r="8">
          <cell r="K8" t="str">
            <v xml:space="preserve"> </v>
          </cell>
        </row>
      </sheetData>
      <sheetData sheetId="35">
        <row r="8">
          <cell r="K8" t="str">
            <v xml:space="preserve"> </v>
          </cell>
        </row>
      </sheetData>
      <sheetData sheetId="36">
        <row r="8">
          <cell r="K8" t="str">
            <v xml:space="preserve"> </v>
          </cell>
        </row>
      </sheetData>
      <sheetData sheetId="37">
        <row r="8">
          <cell r="K8" t="str">
            <v xml:space="preserve"> </v>
          </cell>
        </row>
      </sheetData>
      <sheetData sheetId="38">
        <row r="8">
          <cell r="K8" t="str">
            <v xml:space="preserve"> </v>
          </cell>
        </row>
        <row r="22">
          <cell r="K22">
            <v>0</v>
          </cell>
        </row>
        <row r="23">
          <cell r="K23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СР ТЦ"/>
      <sheetName val="Вынос трассы"/>
      <sheetName val="ПИР"/>
      <sheetName val="ГЕО"/>
      <sheetName val="Сметы"/>
      <sheetName val="01-01-01"/>
      <sheetName val="02-01-01"/>
    </sheetNames>
    <sheetDataSet>
      <sheetData sheetId="0" refreshError="1"/>
      <sheetData sheetId="1">
        <row r="53">
          <cell r="D53">
            <v>3.18</v>
          </cell>
          <cell r="E53">
            <v>0.04</v>
          </cell>
          <cell r="G53">
            <v>1.31</v>
          </cell>
          <cell r="H53">
            <v>4.53</v>
          </cell>
        </row>
        <row r="55">
          <cell r="D55">
            <v>214.97</v>
          </cell>
          <cell r="E55">
            <v>2.52</v>
          </cell>
          <cell r="G55">
            <v>88.78</v>
          </cell>
          <cell r="H55">
            <v>306.27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СР ТЦ"/>
      <sheetName val="Вынос трассы"/>
      <sheetName val="ПИР"/>
      <sheetName val="ГЕО"/>
      <sheetName val="Сметы"/>
      <sheetName val="02-01-01"/>
      <sheetName val="02-01-02"/>
      <sheetName val="02-01-03"/>
      <sheetName val="02-01-04"/>
      <sheetName val="09-01-01"/>
      <sheetName val="09-01-02"/>
      <sheetName val="09-01-03"/>
    </sheetNames>
    <sheetDataSet>
      <sheetData sheetId="0" refreshError="1"/>
      <sheetData sheetId="1">
        <row r="64">
          <cell r="F64" t="str">
            <v>А.А. Аксенов</v>
          </cell>
        </row>
      </sheetData>
      <sheetData sheetId="2" refreshError="1"/>
      <sheetData sheetId="3" refreshError="1"/>
      <sheetData sheetId="4" refreshError="1"/>
      <sheetData sheetId="5">
        <row r="2">
          <cell r="B2" t="str">
            <v>Строительство ВЛИ-0,38 кВ от ТП-6/0,4кВ №1114, ПС №166 "Жостово", в т.ч. ПИР, МО, Мытищинский р-н, Жостовский с.о., д. Чиверево, уч. 19-а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09-01-01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 refreshError="1"/>
      <sheetData sheetId="3">
        <row r="1">
          <cell r="B1" t="str">
            <v>Smeta.RU Flash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0">
          <cell r="G20" t="str">
            <v>СМР ВЛ-0,4 кВ</v>
          </cell>
          <cell r="L20" t="str">
            <v>02-01-01</v>
          </cell>
          <cell r="CM20" t="str">
            <v/>
          </cell>
        </row>
        <row r="28">
          <cell r="G28" t="str">
            <v>Развозка конструкций и материалов опор ВЛ 0,38-10 кВ по трассе: одностоечных деревянных опор</v>
          </cell>
          <cell r="H28" t="str">
            <v>ШТ</v>
          </cell>
          <cell r="I28">
            <v>4</v>
          </cell>
          <cell r="K28">
            <v>4</v>
          </cell>
          <cell r="U28">
            <v>0.92</v>
          </cell>
          <cell r="V28">
            <v>0.50600000000000001</v>
          </cell>
          <cell r="X28">
            <v>999.6</v>
          </cell>
          <cell r="Y28">
            <v>582.29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30">
          <cell r="G30" t="str">
            <v>Развозка конструкций и материалов опор ВЛ 0,38-10 кВ по трассе: материалов оснастки сложных опор</v>
          </cell>
          <cell r="H30" t="str">
            <v>ШТ</v>
          </cell>
          <cell r="I30">
            <v>3</v>
          </cell>
          <cell r="K30">
            <v>3</v>
          </cell>
          <cell r="U30">
            <v>1.0349999999999999</v>
          </cell>
          <cell r="V30">
            <v>0.55200000000000005</v>
          </cell>
          <cell r="X30">
            <v>1111.18</v>
          </cell>
          <cell r="Y30">
            <v>647.29</v>
          </cell>
          <cell r="AT30">
            <v>103</v>
          </cell>
          <cell r="AU30">
            <v>60</v>
          </cell>
          <cell r="BZ30">
            <v>103</v>
          </cell>
          <cell r="CA30">
            <v>60</v>
          </cell>
        </row>
        <row r="32">
          <cell r="G32" t="str">
            <v>Установка с помощью механизмов деревянных опор ВЛ 0,38; 6-10 кВ из пропитанных цельных стоек: одностоечных с подкосом</v>
          </cell>
          <cell r="H32" t="str">
            <v>ШТ</v>
          </cell>
          <cell r="I32">
            <v>2</v>
          </cell>
          <cell r="K32">
            <v>2</v>
          </cell>
          <cell r="U32">
            <v>11.454000000000001</v>
          </cell>
          <cell r="V32">
            <v>3.8179999999999996</v>
          </cell>
          <cell r="X32">
            <v>11514.87</v>
          </cell>
          <cell r="Y32">
            <v>6707.69</v>
          </cell>
          <cell r="AT32">
            <v>103</v>
          </cell>
          <cell r="AU32">
            <v>60</v>
          </cell>
          <cell r="BZ32">
            <v>103</v>
          </cell>
          <cell r="CA32">
            <v>60</v>
          </cell>
        </row>
        <row r="56">
          <cell r="F56">
            <v>13.409000000000001</v>
          </cell>
        </row>
        <row r="57">
          <cell r="F57">
            <v>4.8760000000000003</v>
          </cell>
        </row>
        <row r="68">
          <cell r="G68" t="str">
            <v>Подвеска провода СИП-2 напряжением от 0,4 кВ до 1 кВ на опорах, при 32 опорах на км линии: с использованием автогидроподъемника</v>
          </cell>
          <cell r="H68" t="str">
            <v>1000 м</v>
          </cell>
          <cell r="I68">
            <v>4.8000000000000001E-2</v>
          </cell>
          <cell r="K68">
            <v>4.8000000000000001E-2</v>
          </cell>
          <cell r="U68">
            <v>5.2506240000000002</v>
          </cell>
          <cell r="V68">
            <v>1.373928</v>
          </cell>
          <cell r="X68">
            <v>5064.67</v>
          </cell>
          <cell r="Y68">
            <v>2950.3</v>
          </cell>
          <cell r="AT68">
            <v>103</v>
          </cell>
          <cell r="AU68">
            <v>60</v>
          </cell>
          <cell r="BZ68">
            <v>103</v>
          </cell>
          <cell r="CA68">
            <v>60</v>
          </cell>
        </row>
        <row r="71">
          <cell r="G71" t="str">
            <v>Огрунтовка бетонных и оштукатуренных поверхностей: органосиликатной композицией ОС-51-03, первый слой</v>
          </cell>
          <cell r="H71" t="str">
            <v>100 м2</v>
          </cell>
          <cell r="I71">
            <v>5.2499999999999998E-2</v>
          </cell>
          <cell r="K71">
            <v>5.2499999999999998E-2</v>
          </cell>
          <cell r="U71">
            <v>0.16422</v>
          </cell>
          <cell r="V71">
            <v>2.4150999999999999E-3</v>
          </cell>
          <cell r="X71">
            <v>133.63999999999999</v>
          </cell>
          <cell r="Y71">
            <v>72.510000000000005</v>
          </cell>
          <cell r="AT71">
            <v>94</v>
          </cell>
          <cell r="AU71">
            <v>51</v>
          </cell>
          <cell r="BZ71">
            <v>94</v>
          </cell>
          <cell r="CA71">
            <v>51</v>
          </cell>
        </row>
        <row r="72">
          <cell r="G72" t="str">
            <v>Окраска огрунтованных бетонных и оштукатуренных поверхностей: эмалью ПФ-133</v>
          </cell>
          <cell r="H72" t="str">
            <v>100 м2</v>
          </cell>
          <cell r="I72">
            <v>5.2499999999999998E-2</v>
          </cell>
          <cell r="K72">
            <v>5.2499999999999998E-2</v>
          </cell>
          <cell r="U72">
            <v>0.32481749999999998</v>
          </cell>
          <cell r="V72">
            <v>1.2076000000000001E-3</v>
          </cell>
          <cell r="X72">
            <v>217.99</v>
          </cell>
          <cell r="Y72">
            <v>118.27</v>
          </cell>
          <cell r="AT72">
            <v>94</v>
          </cell>
          <cell r="AU72">
            <v>51</v>
          </cell>
          <cell r="BZ72">
            <v>94</v>
          </cell>
          <cell r="CA72">
            <v>51</v>
          </cell>
        </row>
        <row r="73">
          <cell r="G73" t="str">
            <v>Разработка грунта вручную в траншеях глубиной до 2 м без креплений с откосами, группа грунтов: 2</v>
          </cell>
          <cell r="H73" t="str">
            <v>100 м3</v>
          </cell>
          <cell r="I73">
            <v>0.03</v>
          </cell>
          <cell r="K73">
            <v>0.03</v>
          </cell>
          <cell r="U73">
            <v>5.3129999999999997</v>
          </cell>
          <cell r="X73">
            <v>2896.67</v>
          </cell>
          <cell r="Y73">
            <v>1301.8800000000001</v>
          </cell>
          <cell r="AT73">
            <v>89</v>
          </cell>
          <cell r="AU73">
            <v>40</v>
          </cell>
          <cell r="BZ73">
            <v>89</v>
          </cell>
          <cell r="CA73">
            <v>40</v>
          </cell>
        </row>
        <row r="74">
          <cell r="G74" t="str">
            <v>Засыпка вручную траншей, пазух котлованов и ям, группа грунтов: 1</v>
          </cell>
          <cell r="H74" t="str">
            <v>100 м3</v>
          </cell>
          <cell r="I74">
            <v>0.03</v>
          </cell>
          <cell r="K74">
            <v>0.03</v>
          </cell>
          <cell r="U74">
            <v>3.0532499999999998</v>
          </cell>
          <cell r="X74">
            <v>1595.92</v>
          </cell>
          <cell r="Y74">
            <v>717.27</v>
          </cell>
          <cell r="AT74">
            <v>89</v>
          </cell>
          <cell r="AU74">
            <v>40</v>
          </cell>
          <cell r="BZ74">
            <v>89</v>
          </cell>
          <cell r="CA74">
            <v>40</v>
          </cell>
        </row>
        <row r="98">
          <cell r="F98">
            <v>14.105911499999999</v>
          </cell>
        </row>
        <row r="99">
          <cell r="F99">
            <v>1.3775507</v>
          </cell>
        </row>
        <row r="110">
          <cell r="G110" t="str">
            <v>Разработка грунта вручную в траншеях глубиной до 2 м без креплений с откосами, группа грунтов: 2</v>
          </cell>
          <cell r="H110" t="str">
            <v>100 м3</v>
          </cell>
          <cell r="I110">
            <v>7.0000000000000001E-3</v>
          </cell>
          <cell r="K110">
            <v>7.0000000000000001E-3</v>
          </cell>
          <cell r="U110">
            <v>1.2397</v>
          </cell>
          <cell r="X110">
            <v>675.89</v>
          </cell>
          <cell r="Y110">
            <v>303.77</v>
          </cell>
          <cell r="AT110">
            <v>89</v>
          </cell>
          <cell r="AU110">
            <v>40</v>
          </cell>
          <cell r="BZ110">
            <v>89</v>
          </cell>
          <cell r="CA110">
            <v>40</v>
          </cell>
        </row>
        <row r="111">
          <cell r="G111" t="str">
            <v>Заземлитель вертикальный из угловой стали размером: 50х50х5 мм</v>
          </cell>
          <cell r="H111" t="str">
            <v>10 ШТ</v>
          </cell>
          <cell r="I111">
            <v>0.2</v>
          </cell>
          <cell r="K111">
            <v>0.2</v>
          </cell>
          <cell r="U111">
            <v>2.1320999999999999</v>
          </cell>
          <cell r="V111">
            <v>7.8200000000000006E-2</v>
          </cell>
          <cell r="X111">
            <v>1589.56</v>
          </cell>
          <cell r="Y111">
            <v>835.75</v>
          </cell>
          <cell r="AT111">
            <v>97</v>
          </cell>
          <cell r="AU111">
            <v>51</v>
          </cell>
          <cell r="BZ111">
            <v>97</v>
          </cell>
          <cell r="CA111">
            <v>51</v>
          </cell>
        </row>
        <row r="112">
          <cell r="F112" t="str">
            <v>08.3.08.02-0058</v>
          </cell>
          <cell r="G112" t="str">
            <v>Уголок стальной горячекатаный равнополочный, марки стали Ст3сп, Ст3пс, ширина полок 35-56 мм, толщина полки 3-5 мм</v>
          </cell>
          <cell r="H112" t="str">
            <v>т</v>
          </cell>
          <cell r="I112">
            <v>2.2620000000000001E-2</v>
          </cell>
          <cell r="P112">
            <v>1135.6400000000001</v>
          </cell>
          <cell r="X112">
            <v>0</v>
          </cell>
          <cell r="Y112">
            <v>0</v>
          </cell>
          <cell r="AL112">
            <v>50205.31</v>
          </cell>
          <cell r="AM112">
            <v>0</v>
          </cell>
          <cell r="AN112">
            <v>0</v>
          </cell>
          <cell r="AO112">
            <v>0</v>
          </cell>
          <cell r="AT112">
            <v>97</v>
          </cell>
          <cell r="AU112">
            <v>51</v>
          </cell>
        </row>
        <row r="113">
          <cell r="F113" t="str">
            <v>421/пр_2020_п.75_пп.а</v>
          </cell>
          <cell r="G113" t="str">
            <v>Сметная стоимость вспомогательных ненормируемых материальных ресурсов, не учтенная в сметной норме, 2%</v>
          </cell>
          <cell r="H113" t="str">
            <v>%</v>
          </cell>
          <cell r="I113">
            <v>2</v>
          </cell>
          <cell r="P113">
            <v>27.3</v>
          </cell>
          <cell r="X113">
            <v>0</v>
          </cell>
          <cell r="Y113">
            <v>0</v>
          </cell>
          <cell r="AT113">
            <v>97</v>
          </cell>
          <cell r="AU113">
            <v>51</v>
          </cell>
        </row>
        <row r="114">
          <cell r="G114" t="str">
            <v>Проводник заземляющий открыто по строительным основаниям: из круглой стали диаметром 12 мм</v>
          </cell>
          <cell r="H114" t="str">
            <v>100 м</v>
          </cell>
          <cell r="I114">
            <v>0.17</v>
          </cell>
          <cell r="K114">
            <v>0.17</v>
          </cell>
          <cell r="U114">
            <v>3.6167500000000001</v>
          </cell>
          <cell r="V114">
            <v>6.6470000000000001E-2</v>
          </cell>
          <cell r="X114">
            <v>2639.77</v>
          </cell>
          <cell r="Y114">
            <v>1387.92</v>
          </cell>
          <cell r="AT114">
            <v>97</v>
          </cell>
          <cell r="AU114">
            <v>51</v>
          </cell>
          <cell r="BZ114">
            <v>97</v>
          </cell>
          <cell r="CA114">
            <v>51</v>
          </cell>
        </row>
        <row r="115">
          <cell r="F115" t="str">
            <v>08.3.04.02-0063</v>
          </cell>
          <cell r="G115" t="str">
            <v>Прокат стальной горячекатаный круглый, марки стали Ст3сп, Ст3пс, диаметр 5-12 мм</v>
          </cell>
          <cell r="H115" t="str">
            <v>т</v>
          </cell>
          <cell r="I115">
            <v>1.0472E-2</v>
          </cell>
          <cell r="P115">
            <v>585.01</v>
          </cell>
          <cell r="X115">
            <v>0</v>
          </cell>
          <cell r="Y115">
            <v>0</v>
          </cell>
          <cell r="AL115">
            <v>67306.5</v>
          </cell>
          <cell r="AM115">
            <v>0</v>
          </cell>
          <cell r="AN115">
            <v>0</v>
          </cell>
          <cell r="AO115">
            <v>0</v>
          </cell>
          <cell r="AT115">
            <v>97</v>
          </cell>
          <cell r="AU115">
            <v>51</v>
          </cell>
          <cell r="BC115">
            <v>0.83</v>
          </cell>
        </row>
        <row r="116">
          <cell r="F116" t="str">
            <v>421/пр_2020_п.75_пп.а</v>
          </cell>
          <cell r="G116" t="str">
            <v>Сметная стоимость вспомогательных ненормируемых материальных ресурсов, не учтенная в сметной норме, 2%</v>
          </cell>
          <cell r="H116" t="str">
            <v>%</v>
          </cell>
          <cell r="I116">
            <v>2</v>
          </cell>
          <cell r="P116">
            <v>46.31</v>
          </cell>
          <cell r="X116">
            <v>0</v>
          </cell>
          <cell r="Y116">
            <v>0</v>
          </cell>
          <cell r="AT116">
            <v>97</v>
          </cell>
          <cell r="AU116">
            <v>51</v>
          </cell>
        </row>
        <row r="117">
          <cell r="F117" t="str">
            <v>ТЦ_20.1.01.11_78_7804526950_21.11.2025_02_1.1</v>
          </cell>
          <cell r="G117" t="str">
            <v>Зажим плашечный CD35</v>
          </cell>
          <cell r="H117" t="str">
            <v>шт.</v>
          </cell>
          <cell r="I117">
            <v>2</v>
          </cell>
          <cell r="K117">
            <v>2</v>
          </cell>
          <cell r="X117">
            <v>0</v>
          </cell>
          <cell r="Y117">
            <v>0</v>
          </cell>
          <cell r="AL117">
            <v>246.89</v>
          </cell>
          <cell r="AN117">
            <v>0</v>
          </cell>
          <cell r="AO117">
            <v>0</v>
          </cell>
          <cell r="AT117">
            <v>0</v>
          </cell>
          <cell r="AU117">
            <v>0</v>
          </cell>
          <cell r="HG117">
            <v>493.78</v>
          </cell>
        </row>
        <row r="118">
          <cell r="F118" t="str">
            <v>ТЦ_20.1.01.11_78_7804526950_21.11.2025_02_2.1</v>
          </cell>
          <cell r="G118" t="str">
            <v>Зажим плашечный ПС-2-1</v>
          </cell>
          <cell r="H118" t="str">
            <v>шт.</v>
          </cell>
          <cell r="I118">
            <v>3</v>
          </cell>
          <cell r="K118">
            <v>3</v>
          </cell>
          <cell r="X118">
            <v>0</v>
          </cell>
          <cell r="Y118">
            <v>0</v>
          </cell>
          <cell r="AL118">
            <v>485.38</v>
          </cell>
          <cell r="AN118">
            <v>0</v>
          </cell>
          <cell r="AO118">
            <v>0</v>
          </cell>
          <cell r="AT118">
            <v>0</v>
          </cell>
          <cell r="AU118">
            <v>0</v>
          </cell>
          <cell r="HG118">
            <v>1456.14</v>
          </cell>
        </row>
        <row r="119">
          <cell r="F119" t="str">
            <v>25.2.02.11-0021</v>
          </cell>
          <cell r="G119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H119" t="str">
            <v>ШТ</v>
          </cell>
          <cell r="I119">
            <v>0.12</v>
          </cell>
          <cell r="K119">
            <v>0.12</v>
          </cell>
          <cell r="P119">
            <v>483.47</v>
          </cell>
          <cell r="X119">
            <v>0</v>
          </cell>
          <cell r="Y119">
            <v>0</v>
          </cell>
          <cell r="AL119">
            <v>2940.8</v>
          </cell>
          <cell r="AN119">
            <v>0</v>
          </cell>
          <cell r="AO119">
            <v>0</v>
          </cell>
          <cell r="AT119">
            <v>97</v>
          </cell>
          <cell r="AU119">
            <v>51</v>
          </cell>
          <cell r="BC119">
            <v>1.37</v>
          </cell>
        </row>
        <row r="120">
          <cell r="F120" t="str">
            <v>25.2.02.11-0051</v>
          </cell>
          <cell r="G120" t="str">
            <v>Скрепы для фиксации на промежуточных опорах, размер 20 мм</v>
          </cell>
          <cell r="H120" t="str">
            <v>100 ШТ</v>
          </cell>
          <cell r="I120">
            <v>0.06</v>
          </cell>
          <cell r="K120">
            <v>0.06</v>
          </cell>
          <cell r="P120">
            <v>161.85</v>
          </cell>
          <cell r="X120">
            <v>0</v>
          </cell>
          <cell r="Y120">
            <v>0</v>
          </cell>
          <cell r="AL120">
            <v>1926.82</v>
          </cell>
          <cell r="AN120">
            <v>0</v>
          </cell>
          <cell r="AO120">
            <v>0</v>
          </cell>
          <cell r="AT120">
            <v>0</v>
          </cell>
          <cell r="AU120">
            <v>0</v>
          </cell>
          <cell r="BC120">
            <v>1.4</v>
          </cell>
        </row>
        <row r="121">
          <cell r="G121" t="str">
            <v>Засыпка вручную траншей, пазух котлованов и ям, группа грунтов: 1</v>
          </cell>
          <cell r="H121" t="str">
            <v>100 м3</v>
          </cell>
          <cell r="I121">
            <v>7.0000000000000001E-3</v>
          </cell>
          <cell r="K121">
            <v>7.0000000000000001E-3</v>
          </cell>
          <cell r="U121">
            <v>0.71242499999999997</v>
          </cell>
          <cell r="X121">
            <v>372.38</v>
          </cell>
          <cell r="Y121">
            <v>167.36</v>
          </cell>
          <cell r="AT121">
            <v>89</v>
          </cell>
          <cell r="AU121">
            <v>40</v>
          </cell>
          <cell r="BZ121">
            <v>89</v>
          </cell>
          <cell r="CA121">
            <v>40</v>
          </cell>
        </row>
        <row r="145">
          <cell r="F145">
            <v>7.7009749999999997</v>
          </cell>
        </row>
        <row r="146">
          <cell r="F146">
            <v>0.14466999999999999</v>
          </cell>
        </row>
        <row r="157">
          <cell r="F157" t="str">
            <v>ТЦ_21.2.01.01_78_7804526950_21.11.2025_02_3.1</v>
          </cell>
          <cell r="G157" t="str">
            <v>Провод самонесущий изолированный СИПг-2 3х95+1х95</v>
          </cell>
          <cell r="H157" t="str">
            <v>м</v>
          </cell>
          <cell r="I157">
            <v>50</v>
          </cell>
          <cell r="K157">
            <v>50</v>
          </cell>
          <cell r="X157">
            <v>0</v>
          </cell>
          <cell r="Y157">
            <v>0</v>
          </cell>
          <cell r="AL157">
            <v>512.69000000000005</v>
          </cell>
          <cell r="AN157">
            <v>0</v>
          </cell>
          <cell r="AO157">
            <v>0</v>
          </cell>
          <cell r="AT157">
            <v>0</v>
          </cell>
          <cell r="AU157">
            <v>0</v>
          </cell>
          <cell r="HG157">
            <v>25634.5</v>
          </cell>
        </row>
        <row r="159">
          <cell r="F159" t="str">
            <v>ТЦ_11.1.02.04_78_7804526950_21.11.2025_02_5.1</v>
          </cell>
          <cell r="G159" t="str">
            <v>Стойка опоры деревянная С3</v>
          </cell>
          <cell r="H159" t="str">
            <v>шт.</v>
          </cell>
          <cell r="I159">
            <v>4</v>
          </cell>
          <cell r="K159">
            <v>4</v>
          </cell>
          <cell r="X159">
            <v>0</v>
          </cell>
          <cell r="Y159">
            <v>0</v>
          </cell>
          <cell r="AL159">
            <v>15176.7</v>
          </cell>
          <cell r="AN159">
            <v>0</v>
          </cell>
          <cell r="AO159">
            <v>0</v>
          </cell>
          <cell r="AT159">
            <v>0</v>
          </cell>
          <cell r="AU159">
            <v>0</v>
          </cell>
          <cell r="HG159">
            <v>60706.8</v>
          </cell>
        </row>
        <row r="160">
          <cell r="F160" t="str">
            <v>ТЦ_20.2.03.06_78_7804526950_21.11.2025_02_6.1</v>
          </cell>
          <cell r="G160" t="str">
            <v>Крышка пластикова для опоры диаметр 220 мм</v>
          </cell>
          <cell r="H160" t="str">
            <v>шт.</v>
          </cell>
          <cell r="I160">
            <v>4</v>
          </cell>
          <cell r="K160">
            <v>4</v>
          </cell>
          <cell r="X160">
            <v>0</v>
          </cell>
          <cell r="Y160">
            <v>0</v>
          </cell>
          <cell r="AL160">
            <v>716.05</v>
          </cell>
          <cell r="AN160">
            <v>0</v>
          </cell>
          <cell r="AO160">
            <v>0</v>
          </cell>
          <cell r="AT160">
            <v>0</v>
          </cell>
          <cell r="AU160">
            <v>0</v>
          </cell>
          <cell r="HG160">
            <v>2864.2</v>
          </cell>
        </row>
        <row r="161">
          <cell r="F161" t="str">
            <v>ТЦ_20.1.02.18_77_7703434244_21.11.2025_02_7.1</v>
          </cell>
          <cell r="G161" t="str">
            <v>Стяжка Х89</v>
          </cell>
          <cell r="H161" t="str">
            <v>шт.</v>
          </cell>
          <cell r="I161">
            <v>3</v>
          </cell>
          <cell r="K161">
            <v>3</v>
          </cell>
          <cell r="X161">
            <v>0</v>
          </cell>
          <cell r="Y161">
            <v>0</v>
          </cell>
          <cell r="AL161">
            <v>4154.07</v>
          </cell>
          <cell r="AN161">
            <v>0</v>
          </cell>
          <cell r="AO161">
            <v>0</v>
          </cell>
          <cell r="AT161">
            <v>0</v>
          </cell>
          <cell r="AU161">
            <v>0</v>
          </cell>
          <cell r="HG161">
            <v>12462.21</v>
          </cell>
        </row>
        <row r="164">
          <cell r="F164" t="str">
            <v>ТЦ_20.5.04.05_77_7703434244_21.11.2025_02_9.1</v>
          </cell>
          <cell r="G164" t="str">
            <v>Зажим ответвительный Р72</v>
          </cell>
          <cell r="H164" t="str">
            <v>шт.</v>
          </cell>
          <cell r="I164">
            <v>9</v>
          </cell>
          <cell r="K164">
            <v>9</v>
          </cell>
          <cell r="X164">
            <v>0</v>
          </cell>
          <cell r="Y164">
            <v>0</v>
          </cell>
          <cell r="AL164">
            <v>572.58000000000004</v>
          </cell>
          <cell r="AN164">
            <v>0</v>
          </cell>
          <cell r="AO164">
            <v>0</v>
          </cell>
          <cell r="AT164">
            <v>0</v>
          </cell>
          <cell r="AU164">
            <v>0</v>
          </cell>
          <cell r="HG164">
            <v>5153.22</v>
          </cell>
        </row>
        <row r="169">
          <cell r="F169" t="str">
            <v>ТЦ_20.2.06.05_77_7703434244_21.11.2025_02_12.1</v>
          </cell>
          <cell r="G169" t="str">
            <v>Анкерный кронштейн CS 10.3</v>
          </cell>
          <cell r="H169" t="str">
            <v>шт.</v>
          </cell>
          <cell r="I169">
            <v>16</v>
          </cell>
          <cell r="K169">
            <v>16</v>
          </cell>
          <cell r="X169">
            <v>0</v>
          </cell>
          <cell r="Y169">
            <v>0</v>
          </cell>
          <cell r="AL169">
            <v>682.89</v>
          </cell>
          <cell r="AN169">
            <v>0</v>
          </cell>
          <cell r="AO169">
            <v>0</v>
          </cell>
          <cell r="AT169">
            <v>0</v>
          </cell>
          <cell r="AU169">
            <v>0</v>
          </cell>
          <cell r="HG169">
            <v>10926.24</v>
          </cell>
        </row>
        <row r="170">
          <cell r="F170" t="str">
            <v>ТЦ_20.1.01.01_77_7703434244_21.11.2025_02_13.1</v>
          </cell>
          <cell r="G170" t="str">
            <v>Зажим натяжной DN120</v>
          </cell>
          <cell r="H170" t="str">
            <v>шт.</v>
          </cell>
          <cell r="I170">
            <v>6</v>
          </cell>
          <cell r="K170">
            <v>6</v>
          </cell>
          <cell r="X170">
            <v>0</v>
          </cell>
          <cell r="Y170">
            <v>0</v>
          </cell>
          <cell r="AL170">
            <v>3762.83</v>
          </cell>
          <cell r="AN170">
            <v>0</v>
          </cell>
          <cell r="AO170">
            <v>0</v>
          </cell>
          <cell r="AT170">
            <v>0</v>
          </cell>
          <cell r="AU170">
            <v>0</v>
          </cell>
          <cell r="HG170">
            <v>22576.98</v>
          </cell>
        </row>
        <row r="171">
          <cell r="F171" t="str">
            <v>ТЦ_20.2.06.05_77_7703434244_21.11.2025_02_14.1</v>
          </cell>
          <cell r="G171" t="str">
            <v>Анкерный кронштейн CА 16</v>
          </cell>
          <cell r="H171" t="str">
            <v>шт.</v>
          </cell>
          <cell r="I171">
            <v>4</v>
          </cell>
          <cell r="K171">
            <v>4</v>
          </cell>
          <cell r="X171">
            <v>0</v>
          </cell>
          <cell r="Y171">
            <v>0</v>
          </cell>
          <cell r="AL171">
            <v>368.44</v>
          </cell>
          <cell r="AN171">
            <v>0</v>
          </cell>
          <cell r="AO171">
            <v>0</v>
          </cell>
          <cell r="AT171">
            <v>0</v>
          </cell>
          <cell r="AU171">
            <v>0</v>
          </cell>
          <cell r="HG171">
            <v>1473.76</v>
          </cell>
        </row>
        <row r="172">
          <cell r="F172" t="str">
            <v>ТЦ_20.1.01.01_77_7703434244_21.11.2025_02_15.1</v>
          </cell>
          <cell r="G172" t="str">
            <v>Зажим натяжной DN-123</v>
          </cell>
          <cell r="H172" t="str">
            <v>шт.</v>
          </cell>
          <cell r="I172">
            <v>4</v>
          </cell>
          <cell r="K172">
            <v>4</v>
          </cell>
          <cell r="X172">
            <v>0</v>
          </cell>
          <cell r="Y172">
            <v>0</v>
          </cell>
          <cell r="AL172">
            <v>596.74</v>
          </cell>
          <cell r="AN172">
            <v>0</v>
          </cell>
          <cell r="AO172">
            <v>0</v>
          </cell>
          <cell r="AT172">
            <v>0</v>
          </cell>
          <cell r="AU172">
            <v>0</v>
          </cell>
          <cell r="HG172">
            <v>2386.96</v>
          </cell>
        </row>
        <row r="173">
          <cell r="F173" t="str">
            <v>ТЦ_20.1.01.01_77_7703434244_21.11.2025_02_21.1</v>
          </cell>
          <cell r="G173" t="str">
            <v>Зажим натяжной РА-1500</v>
          </cell>
          <cell r="H173" t="str">
            <v>шт.</v>
          </cell>
          <cell r="I173">
            <v>10</v>
          </cell>
          <cell r="K173">
            <v>10</v>
          </cell>
          <cell r="X173">
            <v>0</v>
          </cell>
          <cell r="Y173">
            <v>0</v>
          </cell>
          <cell r="AL173">
            <v>1208.19</v>
          </cell>
          <cell r="AN173">
            <v>0</v>
          </cell>
          <cell r="AO173">
            <v>0</v>
          </cell>
          <cell r="AT173">
            <v>0</v>
          </cell>
          <cell r="AU173">
            <v>0</v>
          </cell>
          <cell r="HG173">
            <v>12081.9</v>
          </cell>
        </row>
        <row r="174">
          <cell r="F174" t="str">
            <v>ТЦ_23.1.02.06_77_7703434244_21.11.2025_02_16.1</v>
          </cell>
          <cell r="G174" t="str">
            <v>Хомут стяжной (СИП) Е778</v>
          </cell>
          <cell r="H174" t="str">
            <v>шт.</v>
          </cell>
          <cell r="I174">
            <v>21</v>
          </cell>
          <cell r="K174">
            <v>21</v>
          </cell>
          <cell r="X174">
            <v>0</v>
          </cell>
          <cell r="Y174">
            <v>0</v>
          </cell>
          <cell r="AL174">
            <v>12.09</v>
          </cell>
          <cell r="AN174">
            <v>0</v>
          </cell>
          <cell r="AO174">
            <v>0</v>
          </cell>
          <cell r="AT174">
            <v>0</v>
          </cell>
          <cell r="AU174">
            <v>0</v>
          </cell>
          <cell r="HG174">
            <v>253.89</v>
          </cell>
        </row>
        <row r="175">
          <cell r="F175" t="str">
            <v>ТЦ_20.2.02.04_77_7703434244_21.11.2025_02_19.1</v>
          </cell>
          <cell r="G175" t="str">
            <v>Колпачок герметичный CE 25.150</v>
          </cell>
          <cell r="H175" t="str">
            <v>шт.</v>
          </cell>
          <cell r="I175">
            <v>4</v>
          </cell>
          <cell r="K175">
            <v>4</v>
          </cell>
          <cell r="X175">
            <v>0</v>
          </cell>
          <cell r="Y175">
            <v>0</v>
          </cell>
          <cell r="AL175">
            <v>36.770000000000003</v>
          </cell>
          <cell r="AN175">
            <v>0</v>
          </cell>
          <cell r="AO175">
            <v>0</v>
          </cell>
          <cell r="AT175">
            <v>0</v>
          </cell>
          <cell r="AU175">
            <v>0</v>
          </cell>
          <cell r="HG175">
            <v>147.08000000000001</v>
          </cell>
        </row>
        <row r="176">
          <cell r="F176" t="str">
            <v>ТЦ_20.1.01.05_77_7703434244_21.11.2025_02_17.1</v>
          </cell>
          <cell r="G176" t="str">
            <v>Адаптер для временного заземления РС481</v>
          </cell>
          <cell r="H176" t="str">
            <v>шт.</v>
          </cell>
          <cell r="I176">
            <v>8</v>
          </cell>
          <cell r="K176">
            <v>8</v>
          </cell>
          <cell r="X176">
            <v>0</v>
          </cell>
          <cell r="Y176">
            <v>0</v>
          </cell>
          <cell r="AL176">
            <v>1313.25</v>
          </cell>
          <cell r="AN176">
            <v>0</v>
          </cell>
          <cell r="AO176">
            <v>0</v>
          </cell>
          <cell r="AT176">
            <v>0</v>
          </cell>
          <cell r="AU176">
            <v>0</v>
          </cell>
          <cell r="HG176">
            <v>10506</v>
          </cell>
        </row>
        <row r="177">
          <cell r="F177" t="str">
            <v>ТЦ_20.5.04.05_77_7703434244_21.11.2025_02_18.1</v>
          </cell>
          <cell r="G177" t="str">
            <v>Зажим ответвительный Р645</v>
          </cell>
          <cell r="H177" t="str">
            <v>шт.</v>
          </cell>
          <cell r="I177">
            <v>8</v>
          </cell>
          <cell r="K177">
            <v>8</v>
          </cell>
          <cell r="X177">
            <v>0</v>
          </cell>
          <cell r="Y177">
            <v>0</v>
          </cell>
          <cell r="AL177">
            <v>546.30999999999995</v>
          </cell>
          <cell r="AN177">
            <v>0</v>
          </cell>
          <cell r="AO177">
            <v>0</v>
          </cell>
          <cell r="AT177">
            <v>0</v>
          </cell>
          <cell r="AU177">
            <v>0</v>
          </cell>
          <cell r="HG177">
            <v>4370.4799999999996</v>
          </cell>
        </row>
        <row r="178">
          <cell r="F178" t="str">
            <v>ТЦ_20.5.04.05_77_7703434244_21.11.2025_02_20.1</v>
          </cell>
          <cell r="G178" t="str">
            <v>Зажим ответвительный Р635</v>
          </cell>
          <cell r="H178" t="str">
            <v>шт.</v>
          </cell>
          <cell r="I178">
            <v>16</v>
          </cell>
          <cell r="K178">
            <v>16</v>
          </cell>
          <cell r="X178">
            <v>0</v>
          </cell>
          <cell r="Y178">
            <v>0</v>
          </cell>
          <cell r="AL178">
            <v>488.53</v>
          </cell>
          <cell r="AN178">
            <v>0</v>
          </cell>
          <cell r="AO178">
            <v>0</v>
          </cell>
          <cell r="AT178">
            <v>0</v>
          </cell>
          <cell r="AU178">
            <v>0</v>
          </cell>
          <cell r="HG178">
            <v>7816.48</v>
          </cell>
        </row>
        <row r="202">
          <cell r="F202">
            <v>0</v>
          </cell>
        </row>
        <row r="203">
          <cell r="F203">
            <v>0</v>
          </cell>
        </row>
        <row r="219">
          <cell r="F219">
            <v>0</v>
          </cell>
        </row>
        <row r="227">
          <cell r="F227">
            <v>254966.01</v>
          </cell>
        </row>
        <row r="228">
          <cell r="F228">
            <v>14243.2</v>
          </cell>
        </row>
        <row r="229">
          <cell r="F229">
            <v>0</v>
          </cell>
        </row>
        <row r="232">
          <cell r="F232">
            <v>35.215886500000003</v>
          </cell>
        </row>
        <row r="233">
          <cell r="F233">
            <v>6.3982207000000004</v>
          </cell>
        </row>
        <row r="240">
          <cell r="G240" t="str">
            <v>ПНР ВЛ-0,4 кВ</v>
          </cell>
          <cell r="L240" t="str">
            <v>09-01-01</v>
          </cell>
          <cell r="CM240" t="str">
            <v/>
          </cell>
        </row>
        <row r="248">
          <cell r="E248" t="str">
            <v>1</v>
          </cell>
          <cell r="G248" t="str">
            <v>Фазировка электрической линии или трансформатора с сетью напряжением: до 1 кВ</v>
          </cell>
          <cell r="H248" t="str">
            <v>ШТ</v>
          </cell>
          <cell r="I248">
            <v>5</v>
          </cell>
          <cell r="K248">
            <v>5</v>
          </cell>
          <cell r="U248">
            <v>4.0999999999999996</v>
          </cell>
          <cell r="X248">
            <v>3035.15</v>
          </cell>
          <cell r="Y248">
            <v>1476.56</v>
          </cell>
          <cell r="AT248">
            <v>74</v>
          </cell>
          <cell r="AU248">
            <v>36</v>
          </cell>
          <cell r="BM248">
            <v>200001</v>
          </cell>
          <cell r="BZ248">
            <v>74</v>
          </cell>
          <cell r="CA248">
            <v>36</v>
          </cell>
        </row>
        <row r="249">
          <cell r="E249" t="str">
            <v>2</v>
          </cell>
          <cell r="G249" t="str">
    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    </cell>
          <cell r="H249" t="str">
            <v>ШТ</v>
          </cell>
          <cell r="I249">
            <v>2</v>
          </cell>
          <cell r="K249">
            <v>2</v>
          </cell>
          <cell r="U249">
            <v>0.64</v>
          </cell>
          <cell r="X249">
            <v>473.78</v>
          </cell>
          <cell r="Y249">
            <v>230.49</v>
          </cell>
          <cell r="AT249">
            <v>74</v>
          </cell>
          <cell r="AU249">
            <v>36</v>
          </cell>
          <cell r="BM249">
            <v>200001</v>
          </cell>
          <cell r="BZ249">
            <v>74</v>
          </cell>
          <cell r="CA249">
            <v>36</v>
          </cell>
        </row>
        <row r="250">
          <cell r="E250" t="str">
            <v>3</v>
          </cell>
          <cell r="G250" t="str">
            <v>Проверка наличия цепи между заземлителями и заземленными элементами</v>
          </cell>
          <cell r="H250" t="str">
            <v>100 измерений</v>
          </cell>
          <cell r="I250">
            <v>0.02</v>
          </cell>
          <cell r="K250">
            <v>0.02</v>
          </cell>
          <cell r="U250">
            <v>0.25919999999999999</v>
          </cell>
          <cell r="X250">
            <v>191.88</v>
          </cell>
          <cell r="Y250">
            <v>93.35</v>
          </cell>
          <cell r="AT250">
            <v>74</v>
          </cell>
          <cell r="AU250">
            <v>36</v>
          </cell>
          <cell r="BM250">
            <v>200001</v>
          </cell>
          <cell r="BZ250">
            <v>74</v>
          </cell>
          <cell r="CA250">
            <v>36</v>
          </cell>
        </row>
        <row r="251">
          <cell r="E251" t="str">
            <v>4</v>
          </cell>
          <cell r="G251" t="str">
            <v>Измерение сопротивления растеканию тока: заземлителя</v>
          </cell>
          <cell r="H251" t="str">
            <v>измерение</v>
          </cell>
          <cell r="I251">
            <v>2</v>
          </cell>
          <cell r="K251">
            <v>2</v>
          </cell>
          <cell r="U251">
            <v>2</v>
          </cell>
          <cell r="X251">
            <v>1480.56</v>
          </cell>
          <cell r="Y251">
            <v>720.27</v>
          </cell>
          <cell r="AT251">
            <v>74</v>
          </cell>
          <cell r="AU251">
            <v>36</v>
          </cell>
          <cell r="BM251">
            <v>200001</v>
          </cell>
          <cell r="BZ251">
            <v>74</v>
          </cell>
          <cell r="CA251">
            <v>36</v>
          </cell>
        </row>
        <row r="252">
          <cell r="E252" t="str">
            <v>5</v>
          </cell>
          <cell r="G252" t="str">
            <v>Замер полного сопротивления цепи "фаза-нуль"</v>
          </cell>
          <cell r="H252" t="str">
            <v>ШТ</v>
          </cell>
          <cell r="I252">
            <v>5</v>
          </cell>
          <cell r="K252">
            <v>5</v>
          </cell>
          <cell r="U252">
            <v>5</v>
          </cell>
          <cell r="X252">
            <v>3701.41</v>
          </cell>
          <cell r="Y252">
            <v>1800.68</v>
          </cell>
          <cell r="AT252">
            <v>74</v>
          </cell>
          <cell r="AU252">
            <v>36</v>
          </cell>
          <cell r="BM252">
            <v>200001</v>
          </cell>
          <cell r="BZ252">
            <v>74</v>
          </cell>
          <cell r="CA252">
            <v>36</v>
          </cell>
        </row>
        <row r="277">
          <cell r="F277">
            <v>11.9992</v>
          </cell>
        </row>
        <row r="278">
          <cell r="F278">
            <v>0</v>
          </cell>
        </row>
        <row r="294">
          <cell r="F294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25207.89</v>
          </cell>
        </row>
        <row r="307">
          <cell r="F307">
            <v>11.9992</v>
          </cell>
        </row>
        <row r="308">
          <cell r="F308">
            <v>0</v>
          </cell>
        </row>
      </sheetData>
      <sheetData sheetId="4" refreshError="1"/>
      <sheetData sheetId="5">
        <row r="1">
          <cell r="AC1">
            <v>0</v>
          </cell>
          <cell r="AD1">
            <v>640.69000000000005</v>
          </cell>
          <cell r="AQ1">
            <v>1</v>
          </cell>
          <cell r="CX1">
            <v>0.92</v>
          </cell>
          <cell r="CZ1">
            <v>640.69000000000005</v>
          </cell>
          <cell r="DI1">
            <v>589.42999999999995</v>
          </cell>
        </row>
        <row r="3">
          <cell r="CX3">
            <v>0.50600000000000001</v>
          </cell>
          <cell r="CZ3">
            <v>13.39</v>
          </cell>
          <cell r="DG3">
            <v>6.78</v>
          </cell>
        </row>
        <row r="4">
          <cell r="AC4">
            <v>753.09</v>
          </cell>
          <cell r="AD4">
            <v>0</v>
          </cell>
          <cell r="AG4">
            <v>753.09</v>
          </cell>
          <cell r="AJ4">
            <v>1.18</v>
          </cell>
          <cell r="AQ4">
            <v>1</v>
          </cell>
          <cell r="AT4">
            <v>0.11</v>
          </cell>
          <cell r="CX4">
            <v>0.50600000000000001</v>
          </cell>
          <cell r="CZ4">
            <v>487.94</v>
          </cell>
          <cell r="DG4">
            <v>291.33999999999997</v>
          </cell>
          <cell r="DH4">
            <v>381.06</v>
          </cell>
          <cell r="DO4">
            <v>1</v>
          </cell>
        </row>
        <row r="9">
          <cell r="AC9">
            <v>0</v>
          </cell>
          <cell r="AD9">
            <v>640.69000000000005</v>
          </cell>
          <cell r="AQ9">
            <v>1</v>
          </cell>
          <cell r="CX9">
            <v>1.0349999999999999</v>
          </cell>
          <cell r="CZ9">
            <v>640.69000000000005</v>
          </cell>
          <cell r="DI9">
            <v>663.11</v>
          </cell>
        </row>
        <row r="11">
          <cell r="CX11">
            <v>0.55200000000000005</v>
          </cell>
          <cell r="CZ11">
            <v>13.39</v>
          </cell>
          <cell r="DG11">
            <v>7.39</v>
          </cell>
        </row>
        <row r="12">
          <cell r="AC12">
            <v>753.09</v>
          </cell>
          <cell r="AD12">
            <v>0</v>
          </cell>
          <cell r="AG12">
            <v>753.09</v>
          </cell>
          <cell r="AJ12">
            <v>1.18</v>
          </cell>
          <cell r="AQ12">
            <v>1</v>
          </cell>
          <cell r="AT12">
            <v>0.16</v>
          </cell>
          <cell r="CX12">
            <v>0.55200000000000005</v>
          </cell>
          <cell r="CZ12">
            <v>487.94</v>
          </cell>
          <cell r="DG12">
            <v>317.83</v>
          </cell>
          <cell r="DH12">
            <v>415.71</v>
          </cell>
          <cell r="DO12">
            <v>1</v>
          </cell>
        </row>
        <row r="25">
          <cell r="AC25">
            <v>0</v>
          </cell>
          <cell r="AD25">
            <v>694.08</v>
          </cell>
          <cell r="AQ25">
            <v>1</v>
          </cell>
          <cell r="CX25">
            <v>11.454000000000001</v>
          </cell>
          <cell r="CZ25">
            <v>694.08</v>
          </cell>
          <cell r="DI25">
            <v>7949.99</v>
          </cell>
        </row>
        <row r="27">
          <cell r="AG27">
            <v>865.5</v>
          </cell>
          <cell r="AJ27">
            <v>1.21</v>
          </cell>
          <cell r="AT27">
            <v>1.37</v>
          </cell>
          <cell r="CX27">
            <v>3.1509999999999998</v>
          </cell>
          <cell r="CZ27">
            <v>2088.77</v>
          </cell>
          <cell r="DG27">
            <v>7963.87</v>
          </cell>
          <cell r="DH27">
            <v>2727.19</v>
          </cell>
          <cell r="DO27">
            <v>1</v>
          </cell>
        </row>
        <row r="28">
          <cell r="AG28">
            <v>753.09</v>
          </cell>
          <cell r="AT28">
            <v>0.28999999999999998</v>
          </cell>
          <cell r="CX28">
            <v>0.66700000000000004</v>
          </cell>
          <cell r="CZ28">
            <v>605.36</v>
          </cell>
          <cell r="DG28">
            <v>403.78</v>
          </cell>
          <cell r="DH28">
            <v>502.31</v>
          </cell>
          <cell r="DO28">
            <v>1</v>
          </cell>
        </row>
        <row r="29">
          <cell r="AI29">
            <v>1.74</v>
          </cell>
          <cell r="CX29">
            <v>0.06</v>
          </cell>
          <cell r="CZ29">
            <v>58.53</v>
          </cell>
          <cell r="DF29">
            <v>6.11</v>
          </cell>
        </row>
        <row r="30">
          <cell r="CX30">
            <v>4.6000000000000001E-4</v>
          </cell>
          <cell r="CZ30">
            <v>91223.01</v>
          </cell>
          <cell r="DF30">
            <v>41.96</v>
          </cell>
        </row>
        <row r="31">
          <cell r="AI31">
            <v>1.48</v>
          </cell>
          <cell r="CX31">
            <v>0.04</v>
          </cell>
          <cell r="CZ31">
            <v>56.11</v>
          </cell>
          <cell r="DF31">
            <v>3.32</v>
          </cell>
        </row>
        <row r="32">
          <cell r="AI32">
            <v>1.37</v>
          </cell>
          <cell r="CX32">
            <v>8.0000000000000004E-4</v>
          </cell>
          <cell r="CZ32">
            <v>61265.39</v>
          </cell>
          <cell r="DF32">
            <v>67.150000000000006</v>
          </cell>
        </row>
        <row r="33">
          <cell r="AI33">
            <v>1.29</v>
          </cell>
          <cell r="CX33">
            <v>2.0000000000000002E-5</v>
          </cell>
          <cell r="CZ33">
            <v>80020.98</v>
          </cell>
          <cell r="DF33">
            <v>2.06</v>
          </cell>
        </row>
        <row r="34">
          <cell r="AI34">
            <v>1.29</v>
          </cell>
          <cell r="CX34">
            <v>1.1999999999999999E-3</v>
          </cell>
          <cell r="CZ34">
            <v>40917.440000000002</v>
          </cell>
          <cell r="DF34">
            <v>63.34</v>
          </cell>
        </row>
        <row r="35">
          <cell r="AI35">
            <v>1.28</v>
          </cell>
          <cell r="CX35">
            <v>1.1999999999999999E-3</v>
          </cell>
          <cell r="CZ35">
            <v>98039.57</v>
          </cell>
          <cell r="DF35">
            <v>150.59</v>
          </cell>
        </row>
        <row r="36">
          <cell r="AC36">
            <v>0</v>
          </cell>
          <cell r="AD36">
            <v>0</v>
          </cell>
          <cell r="AI36">
            <v>1.22</v>
          </cell>
          <cell r="AQ36">
            <v>1</v>
          </cell>
          <cell r="CX36">
            <v>0.12</v>
          </cell>
          <cell r="CZ36">
            <v>1031.73</v>
          </cell>
          <cell r="DF36">
            <v>151.05000000000001</v>
          </cell>
        </row>
        <row r="37">
          <cell r="AC37">
            <v>0</v>
          </cell>
          <cell r="AD37">
            <v>612.59</v>
          </cell>
          <cell r="AQ37">
            <v>1</v>
          </cell>
          <cell r="CX37">
            <v>5.4648000000000002E-2</v>
          </cell>
          <cell r="CZ37">
            <v>612.59</v>
          </cell>
          <cell r="DI37">
            <v>33.479999999999997</v>
          </cell>
        </row>
        <row r="38">
          <cell r="CX38">
            <v>2.6104080000000001</v>
          </cell>
          <cell r="CZ38">
            <v>668.79</v>
          </cell>
          <cell r="DI38">
            <v>1745.81</v>
          </cell>
        </row>
        <row r="39">
          <cell r="CX39">
            <v>1.2927839999999999</v>
          </cell>
          <cell r="CZ39">
            <v>753.09</v>
          </cell>
          <cell r="DI39">
            <v>973.58</v>
          </cell>
        </row>
        <row r="40">
          <cell r="CX40">
            <v>1.2927839999999999</v>
          </cell>
          <cell r="CZ40">
            <v>865.5</v>
          </cell>
          <cell r="DI40">
            <v>1118.9000000000001</v>
          </cell>
        </row>
        <row r="42">
          <cell r="AG42">
            <v>1011.62</v>
          </cell>
          <cell r="AT42">
            <v>0.75</v>
          </cell>
          <cell r="CX42">
            <v>4.1399999999999999E-2</v>
          </cell>
          <cell r="CZ42">
            <v>1613.51</v>
          </cell>
          <cell r="DG42">
            <v>66.8</v>
          </cell>
          <cell r="DH42">
            <v>41.88</v>
          </cell>
          <cell r="DO42">
            <v>1</v>
          </cell>
        </row>
        <row r="43">
          <cell r="AJ43">
            <v>1.41</v>
          </cell>
          <cell r="CX43">
            <v>4.4712000000000002E-2</v>
          </cell>
          <cell r="CZ43">
            <v>11.45</v>
          </cell>
          <cell r="DG43">
            <v>0.72</v>
          </cell>
        </row>
        <row r="44">
          <cell r="AG44">
            <v>753.09</v>
          </cell>
          <cell r="AJ44">
            <v>1.45</v>
          </cell>
          <cell r="AT44">
            <v>22.74</v>
          </cell>
          <cell r="CX44">
            <v>1.2552479999999999</v>
          </cell>
          <cell r="CZ44">
            <v>346.73</v>
          </cell>
          <cell r="DG44">
            <v>631.09</v>
          </cell>
          <cell r="DH44">
            <v>945.31</v>
          </cell>
          <cell r="DO44">
            <v>1</v>
          </cell>
        </row>
        <row r="45">
          <cell r="AG45">
            <v>753.09</v>
          </cell>
          <cell r="AT45">
            <v>0.59</v>
          </cell>
          <cell r="CX45">
            <v>3.2568E-2</v>
          </cell>
          <cell r="CZ45">
            <v>605.36</v>
          </cell>
          <cell r="DG45">
            <v>19.72</v>
          </cell>
          <cell r="DH45">
            <v>24.53</v>
          </cell>
          <cell r="DO45">
            <v>1</v>
          </cell>
        </row>
        <row r="46">
          <cell r="AC46">
            <v>753.09</v>
          </cell>
          <cell r="AD46">
            <v>0</v>
          </cell>
          <cell r="AG46">
            <v>753.09</v>
          </cell>
          <cell r="AQ46">
            <v>1</v>
          </cell>
          <cell r="AT46">
            <v>0.81</v>
          </cell>
          <cell r="CX46">
            <v>4.4712000000000002E-2</v>
          </cell>
          <cell r="CZ46">
            <v>166.25</v>
          </cell>
          <cell r="DG46">
            <v>7.43</v>
          </cell>
          <cell r="DH46">
            <v>33.67</v>
          </cell>
          <cell r="DO46">
            <v>1</v>
          </cell>
        </row>
        <row r="57">
          <cell r="AC57">
            <v>0</v>
          </cell>
          <cell r="AD57">
            <v>854.26</v>
          </cell>
          <cell r="AQ57">
            <v>1</v>
          </cell>
          <cell r="CX57">
            <v>0.16422</v>
          </cell>
          <cell r="CZ57">
            <v>854.26</v>
          </cell>
          <cell r="DI57">
            <v>140.29</v>
          </cell>
        </row>
        <row r="59">
          <cell r="AJ59">
            <v>1.41</v>
          </cell>
          <cell r="CX59">
            <v>6.0380000000000004E-4</v>
          </cell>
          <cell r="CZ59">
            <v>6.62</v>
          </cell>
          <cell r="DG59">
            <v>0.01</v>
          </cell>
        </row>
        <row r="60">
          <cell r="AG60">
            <v>865.5</v>
          </cell>
          <cell r="AT60">
            <v>0.01</v>
          </cell>
          <cell r="CX60">
            <v>6.0380000000000004E-4</v>
          </cell>
          <cell r="CZ60">
            <v>1568.18</v>
          </cell>
          <cell r="DG60">
            <v>0.95</v>
          </cell>
          <cell r="DH60">
            <v>0.52</v>
          </cell>
          <cell r="DO60">
            <v>1</v>
          </cell>
        </row>
        <row r="61">
          <cell r="AG61">
            <v>753.09</v>
          </cell>
          <cell r="AT61">
            <v>0.03</v>
          </cell>
          <cell r="CX61">
            <v>1.8113000000000001E-3</v>
          </cell>
          <cell r="CZ61">
            <v>605.36</v>
          </cell>
          <cell r="DG61">
            <v>1.1000000000000001</v>
          </cell>
          <cell r="DH61">
            <v>1.36</v>
          </cell>
          <cell r="DO61">
            <v>1</v>
          </cell>
        </row>
        <row r="62">
          <cell r="AJ62">
            <v>1.32</v>
          </cell>
          <cell r="CX62">
            <v>7.8487500000000002E-2</v>
          </cell>
          <cell r="CZ62">
            <v>4.5199999999999996</v>
          </cell>
          <cell r="DG62">
            <v>0.47</v>
          </cell>
        </row>
        <row r="63">
          <cell r="AI63">
            <v>1.83</v>
          </cell>
          <cell r="CX63">
            <v>1.0868E-3</v>
          </cell>
          <cell r="CZ63">
            <v>151722.1</v>
          </cell>
          <cell r="DF63">
            <v>301.75</v>
          </cell>
        </row>
        <row r="64">
          <cell r="AC64">
            <v>0</v>
          </cell>
          <cell r="AD64">
            <v>0</v>
          </cell>
          <cell r="AI64">
            <v>1.34</v>
          </cell>
          <cell r="AQ64">
            <v>1</v>
          </cell>
          <cell r="CX64">
            <v>1.208E-4</v>
          </cell>
          <cell r="CZ64">
            <v>74165.73</v>
          </cell>
          <cell r="DF64">
            <v>12.01</v>
          </cell>
        </row>
        <row r="65">
          <cell r="AC65">
            <v>0</v>
          </cell>
          <cell r="AD65">
            <v>710.94</v>
          </cell>
          <cell r="AQ65">
            <v>1</v>
          </cell>
          <cell r="CX65">
            <v>0.32481749999999998</v>
          </cell>
          <cell r="CZ65">
            <v>710.94</v>
          </cell>
          <cell r="DI65">
            <v>230.93</v>
          </cell>
        </row>
        <row r="67">
          <cell r="AJ67">
            <v>1.41</v>
          </cell>
          <cell r="CX67">
            <v>6.0380000000000004E-4</v>
          </cell>
          <cell r="CZ67">
            <v>6.62</v>
          </cell>
          <cell r="DG67">
            <v>0.01</v>
          </cell>
        </row>
        <row r="68">
          <cell r="AG68">
            <v>865.5</v>
          </cell>
          <cell r="AT68">
            <v>0.01</v>
          </cell>
          <cell r="CX68">
            <v>6.0380000000000004E-4</v>
          </cell>
          <cell r="CZ68">
            <v>1568.18</v>
          </cell>
          <cell r="DG68">
            <v>0.95</v>
          </cell>
          <cell r="DH68">
            <v>0.52</v>
          </cell>
          <cell r="DO68">
            <v>1</v>
          </cell>
        </row>
        <row r="69">
          <cell r="AG69">
            <v>753.09</v>
          </cell>
          <cell r="AT69">
            <v>0.01</v>
          </cell>
          <cell r="CX69">
            <v>6.0380000000000004E-4</v>
          </cell>
          <cell r="CZ69">
            <v>605.36</v>
          </cell>
          <cell r="DG69">
            <v>0.37</v>
          </cell>
          <cell r="DH69">
            <v>0.45</v>
          </cell>
          <cell r="DO69">
            <v>1</v>
          </cell>
        </row>
        <row r="70">
          <cell r="AJ70">
            <v>1.32</v>
          </cell>
          <cell r="CX70">
            <v>3.9243800000000002E-2</v>
          </cell>
          <cell r="CZ70">
            <v>4.5199999999999996</v>
          </cell>
          <cell r="DG70">
            <v>0.23</v>
          </cell>
        </row>
        <row r="71">
          <cell r="AI71">
            <v>1.28</v>
          </cell>
          <cell r="CX71">
            <v>4.7249999999999999E-4</v>
          </cell>
          <cell r="CZ71">
            <v>113624.35</v>
          </cell>
          <cell r="DF71">
            <v>68.72</v>
          </cell>
        </row>
        <row r="72">
          <cell r="AC72">
            <v>0</v>
          </cell>
          <cell r="AD72">
            <v>0</v>
          </cell>
          <cell r="AI72">
            <v>1.34</v>
          </cell>
          <cell r="AQ72">
            <v>1</v>
          </cell>
          <cell r="CX72">
            <v>7.3499999999999998E-5</v>
          </cell>
          <cell r="CZ72">
            <v>75885.63</v>
          </cell>
          <cell r="DF72">
            <v>7.47</v>
          </cell>
        </row>
        <row r="73">
          <cell r="AC73">
            <v>0</v>
          </cell>
          <cell r="AD73">
            <v>612.59</v>
          </cell>
          <cell r="AQ73">
            <v>1</v>
          </cell>
          <cell r="CX73">
            <v>5.3129999999999997</v>
          </cell>
          <cell r="CZ73">
            <v>612.59</v>
          </cell>
          <cell r="DI73">
            <v>3254.69</v>
          </cell>
        </row>
        <row r="74">
          <cell r="AC74">
            <v>0</v>
          </cell>
          <cell r="AD74">
            <v>587.29999999999995</v>
          </cell>
          <cell r="AQ74">
            <v>1</v>
          </cell>
          <cell r="CX74">
            <v>3.0532499999999998</v>
          </cell>
          <cell r="CZ74">
            <v>587.29999999999995</v>
          </cell>
          <cell r="DI74">
            <v>1793.17</v>
          </cell>
        </row>
        <row r="75">
          <cell r="AC75">
            <v>0</v>
          </cell>
          <cell r="AD75">
            <v>612.59</v>
          </cell>
          <cell r="AQ75">
            <v>1</v>
          </cell>
          <cell r="CX75">
            <v>1.2397</v>
          </cell>
          <cell r="CZ75">
            <v>612.59</v>
          </cell>
          <cell r="DI75">
            <v>759.43</v>
          </cell>
        </row>
        <row r="76">
          <cell r="AC76">
            <v>0</v>
          </cell>
          <cell r="AD76">
            <v>736.23</v>
          </cell>
          <cell r="AQ76">
            <v>1</v>
          </cell>
          <cell r="CX76">
            <v>2.1320999999999999</v>
          </cell>
          <cell r="CZ76">
            <v>736.23</v>
          </cell>
          <cell r="DI76">
            <v>1569.72</v>
          </cell>
        </row>
        <row r="78">
          <cell r="AG78">
            <v>1011.62</v>
          </cell>
          <cell r="AT78">
            <v>0.17</v>
          </cell>
          <cell r="CX78">
            <v>3.9100000000000003E-2</v>
          </cell>
          <cell r="CZ78">
            <v>1613.51</v>
          </cell>
          <cell r="DG78">
            <v>63.09</v>
          </cell>
          <cell r="DH78">
            <v>39.549999999999997</v>
          </cell>
          <cell r="DO78">
            <v>1</v>
          </cell>
        </row>
        <row r="79">
          <cell r="AG79">
            <v>753.09</v>
          </cell>
          <cell r="AT79">
            <v>0.17</v>
          </cell>
          <cell r="CX79">
            <v>3.9100000000000003E-2</v>
          </cell>
          <cell r="CZ79">
            <v>605.36</v>
          </cell>
          <cell r="DG79">
            <v>23.67</v>
          </cell>
          <cell r="DH79">
            <v>29.45</v>
          </cell>
          <cell r="DO79">
            <v>1</v>
          </cell>
        </row>
        <row r="80">
          <cell r="CX80">
            <v>0.3473</v>
          </cell>
          <cell r="CZ80">
            <v>30.51</v>
          </cell>
          <cell r="DG80">
            <v>10.6</v>
          </cell>
        </row>
        <row r="81">
          <cell r="AI81">
            <v>0.95</v>
          </cell>
          <cell r="CX81">
            <v>0.13</v>
          </cell>
          <cell r="CZ81">
            <v>155.63</v>
          </cell>
          <cell r="DF81">
            <v>19.22</v>
          </cell>
        </row>
        <row r="82">
          <cell r="AT82">
            <v>0.11310000000000001</v>
          </cell>
        </row>
        <row r="83">
          <cell r="CX83">
            <v>0.4</v>
          </cell>
          <cell r="CZ83">
            <v>1098.23</v>
          </cell>
          <cell r="DF83">
            <v>439.29</v>
          </cell>
        </row>
        <row r="84">
          <cell r="AC84">
            <v>0</v>
          </cell>
          <cell r="AD84">
            <v>0</v>
          </cell>
          <cell r="AQ84">
            <v>0</v>
          </cell>
          <cell r="AT84">
            <v>2</v>
          </cell>
        </row>
        <row r="85">
          <cell r="AC85">
            <v>0</v>
          </cell>
          <cell r="AD85">
            <v>736.23</v>
          </cell>
          <cell r="AQ85">
            <v>1</v>
          </cell>
          <cell r="CX85">
            <v>3.6167500000000001</v>
          </cell>
          <cell r="CZ85">
            <v>736.23</v>
          </cell>
          <cell r="DI85">
            <v>2662.76</v>
          </cell>
        </row>
        <row r="87">
          <cell r="AG87">
            <v>1011.62</v>
          </cell>
          <cell r="AT87">
            <v>0.17</v>
          </cell>
          <cell r="CX87">
            <v>3.3235000000000001E-2</v>
          </cell>
          <cell r="CZ87">
            <v>1613.51</v>
          </cell>
          <cell r="DG87">
            <v>53.63</v>
          </cell>
          <cell r="DH87">
            <v>33.619999999999997</v>
          </cell>
          <cell r="DO87">
            <v>1</v>
          </cell>
        </row>
        <row r="88">
          <cell r="AG88">
            <v>753.09</v>
          </cell>
          <cell r="AT88">
            <v>0.17</v>
          </cell>
          <cell r="CX88">
            <v>3.3235000000000001E-2</v>
          </cell>
          <cell r="CZ88">
            <v>605.36</v>
          </cell>
          <cell r="DG88">
            <v>20.12</v>
          </cell>
          <cell r="DH88">
            <v>25.03</v>
          </cell>
          <cell r="DO88">
            <v>1</v>
          </cell>
        </row>
        <row r="89">
          <cell r="CX89">
            <v>0.56694999999999995</v>
          </cell>
          <cell r="CZ89">
            <v>30.51</v>
          </cell>
          <cell r="DG89">
            <v>17.3</v>
          </cell>
        </row>
        <row r="90">
          <cell r="AI90">
            <v>0.95</v>
          </cell>
          <cell r="CX90">
            <v>0.153</v>
          </cell>
          <cell r="CZ90">
            <v>155.63</v>
          </cell>
          <cell r="DF90">
            <v>22.62</v>
          </cell>
        </row>
        <row r="91">
          <cell r="AT91">
            <v>6.1600000000000002E-2</v>
          </cell>
        </row>
        <row r="92">
          <cell r="CX92">
            <v>6.8000000000000005E-4</v>
          </cell>
          <cell r="CZ92">
            <v>51054.97</v>
          </cell>
          <cell r="DF92">
            <v>34.72</v>
          </cell>
        </row>
        <row r="93">
          <cell r="CX93">
            <v>0.40799999999999997</v>
          </cell>
          <cell r="CZ93">
            <v>1098.23</v>
          </cell>
          <cell r="DF93">
            <v>448.08</v>
          </cell>
        </row>
        <row r="94">
          <cell r="AC94">
            <v>0</v>
          </cell>
          <cell r="AD94">
            <v>0</v>
          </cell>
          <cell r="AQ94">
            <v>0</v>
          </cell>
          <cell r="AT94">
            <v>2</v>
          </cell>
        </row>
        <row r="95">
          <cell r="AC95">
            <v>0</v>
          </cell>
          <cell r="AD95">
            <v>587.29999999999995</v>
          </cell>
          <cell r="AQ95">
            <v>1</v>
          </cell>
          <cell r="CX95">
            <v>0.71242499999999997</v>
          </cell>
          <cell r="CZ95">
            <v>587.29999999999995</v>
          </cell>
          <cell r="DI95">
            <v>418.41</v>
          </cell>
        </row>
        <row r="96">
          <cell r="AC96">
            <v>0</v>
          </cell>
          <cell r="AD96">
            <v>1011.62</v>
          </cell>
          <cell r="AQ96">
            <v>1</v>
          </cell>
          <cell r="CX96">
            <v>2.0499999999999998</v>
          </cell>
          <cell r="CZ96">
            <v>1011.62</v>
          </cell>
          <cell r="DI96">
            <v>2073.8200000000002</v>
          </cell>
        </row>
        <row r="97">
          <cell r="AC97">
            <v>0</v>
          </cell>
          <cell r="AD97">
            <v>989.14</v>
          </cell>
          <cell r="AQ97">
            <v>1</v>
          </cell>
          <cell r="CX97">
            <v>2.0499999999999998</v>
          </cell>
          <cell r="CZ97">
            <v>989.14</v>
          </cell>
          <cell r="DI97">
            <v>2027.74</v>
          </cell>
        </row>
        <row r="98">
          <cell r="AC98">
            <v>0</v>
          </cell>
          <cell r="AD98">
            <v>1011.62</v>
          </cell>
          <cell r="AQ98">
            <v>1</v>
          </cell>
          <cell r="CX98">
            <v>0.32</v>
          </cell>
          <cell r="CZ98">
            <v>1011.62</v>
          </cell>
          <cell r="DI98">
            <v>323.72000000000003</v>
          </cell>
        </row>
        <row r="99">
          <cell r="AC99">
            <v>0</v>
          </cell>
          <cell r="AD99">
            <v>989.14</v>
          </cell>
          <cell r="AQ99">
            <v>1</v>
          </cell>
          <cell r="CX99">
            <v>0.32</v>
          </cell>
          <cell r="CZ99">
            <v>989.14</v>
          </cell>
          <cell r="DI99">
            <v>316.52</v>
          </cell>
        </row>
        <row r="100">
          <cell r="AC100">
            <v>0</v>
          </cell>
          <cell r="AD100">
            <v>1011.62</v>
          </cell>
          <cell r="AQ100">
            <v>1</v>
          </cell>
          <cell r="CX100">
            <v>0.12959999999999999</v>
          </cell>
          <cell r="CZ100">
            <v>1011.62</v>
          </cell>
          <cell r="DI100">
            <v>131.11000000000001</v>
          </cell>
        </row>
        <row r="101">
          <cell r="AC101">
            <v>0</v>
          </cell>
          <cell r="AD101">
            <v>989.14</v>
          </cell>
          <cell r="AQ101">
            <v>1</v>
          </cell>
          <cell r="CX101">
            <v>0.12959999999999999</v>
          </cell>
          <cell r="CZ101">
            <v>989.14</v>
          </cell>
          <cell r="DI101">
            <v>128.19</v>
          </cell>
        </row>
        <row r="102">
          <cell r="AC102">
            <v>0</v>
          </cell>
          <cell r="AD102">
            <v>1011.62</v>
          </cell>
          <cell r="AQ102">
            <v>1</v>
          </cell>
          <cell r="CX102">
            <v>1</v>
          </cell>
          <cell r="CZ102">
            <v>1011.62</v>
          </cell>
          <cell r="DI102">
            <v>1011.62</v>
          </cell>
        </row>
        <row r="103">
          <cell r="AC103">
            <v>0</v>
          </cell>
          <cell r="AD103">
            <v>989.14</v>
          </cell>
          <cell r="AQ103">
            <v>1</v>
          </cell>
          <cell r="CX103">
            <v>1</v>
          </cell>
          <cell r="CZ103">
            <v>989.14</v>
          </cell>
          <cell r="DI103">
            <v>989.14</v>
          </cell>
        </row>
        <row r="104">
          <cell r="AC104">
            <v>0</v>
          </cell>
          <cell r="AD104">
            <v>1011.62</v>
          </cell>
          <cell r="AQ104">
            <v>1</v>
          </cell>
          <cell r="CX104">
            <v>2.5</v>
          </cell>
          <cell r="CZ104">
            <v>1011.62</v>
          </cell>
          <cell r="DI104">
            <v>2529.0500000000002</v>
          </cell>
        </row>
        <row r="105">
          <cell r="AC105">
            <v>0</v>
          </cell>
          <cell r="AD105">
            <v>989.14</v>
          </cell>
          <cell r="AQ105">
            <v>1</v>
          </cell>
          <cell r="CX105">
            <v>2.5</v>
          </cell>
          <cell r="CZ105">
            <v>989.14</v>
          </cell>
          <cell r="DI105">
            <v>2472.85</v>
          </cell>
        </row>
      </sheetData>
      <sheetData sheetId="6">
        <row r="36">
          <cell r="I36" t="str">
            <v>11.2.04.06</v>
          </cell>
          <cell r="K36" t="str">
            <v>Детали опор пропитанные из пиломатериалов хвойных пород</v>
          </cell>
          <cell r="O36" t="str">
            <v>м3</v>
          </cell>
          <cell r="X36">
            <v>0</v>
          </cell>
          <cell r="AG36">
            <v>0</v>
          </cell>
        </row>
        <row r="42">
          <cell r="I42" t="str">
            <v>22.2.01.04</v>
          </cell>
          <cell r="K42" t="str">
            <v>Изоляторы штыревые</v>
          </cell>
          <cell r="O42" t="str">
            <v>ШТ</v>
          </cell>
          <cell r="X42">
            <v>0</v>
          </cell>
          <cell r="AG42">
            <v>0</v>
          </cell>
        </row>
        <row r="43">
          <cell r="I43" t="str">
            <v>22.2.02.09</v>
          </cell>
          <cell r="K43" t="str">
            <v>Крюки</v>
          </cell>
          <cell r="O43" t="str">
            <v>кг</v>
          </cell>
          <cell r="X43">
            <v>0</v>
          </cell>
          <cell r="AG43">
            <v>0</v>
          </cell>
        </row>
        <row r="44">
          <cell r="I44" t="str">
            <v>22.2.02.23</v>
          </cell>
          <cell r="K44" t="str">
            <v>Металлические плакаты</v>
          </cell>
          <cell r="O44" t="str">
            <v>ШТ</v>
          </cell>
          <cell r="X44">
            <v>0</v>
          </cell>
          <cell r="AG44">
            <v>0</v>
          </cell>
        </row>
        <row r="55">
          <cell r="I55" t="str">
            <v>20.1.01.01</v>
          </cell>
          <cell r="K55" t="str">
            <v>Комплект линейной арматуры для крепления СИП-2 на опоре ВЛИ</v>
          </cell>
          <cell r="O55" t="str">
            <v>ШТ</v>
          </cell>
          <cell r="X55">
            <v>0</v>
          </cell>
          <cell r="AG55">
            <v>0</v>
          </cell>
        </row>
        <row r="56">
          <cell r="I56" t="str">
            <v>20.1.01.11</v>
          </cell>
          <cell r="K56" t="str">
            <v>Комплект линейной арматуры для устройства заземлений на опорах ВЛИ</v>
          </cell>
          <cell r="O56" t="str">
            <v>ШТ</v>
          </cell>
          <cell r="X56">
            <v>0</v>
          </cell>
          <cell r="AG56">
            <v>0</v>
          </cell>
        </row>
        <row r="57">
          <cell r="I57" t="str">
            <v>21.2.01.01</v>
          </cell>
          <cell r="K57" t="str">
            <v>Провода самонесущие изолированные для ВЛИ</v>
          </cell>
          <cell r="O57" t="str">
            <v>1000 м</v>
          </cell>
          <cell r="X57">
            <v>0</v>
          </cell>
          <cell r="AG57">
            <v>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3:J23"/>
  <sheetViews>
    <sheetView view="pageBreakPreview" zoomScale="85" zoomScaleNormal="100" zoomScaleSheetLayoutView="85" workbookViewId="0">
      <selection activeCell="A9" sqref="A9:J9"/>
    </sheetView>
  </sheetViews>
  <sheetFormatPr defaultColWidth="8.85546875" defaultRowHeight="15" x14ac:dyDescent="0.25"/>
  <cols>
    <col min="1" max="1" width="5.42578125" customWidth="1"/>
  </cols>
  <sheetData>
    <row r="3" spans="1:10" ht="18.75" x14ac:dyDescent="0.3">
      <c r="A3" s="347" t="s">
        <v>25</v>
      </c>
      <c r="B3" s="347"/>
      <c r="C3" s="347"/>
      <c r="D3" s="347"/>
      <c r="E3" s="347"/>
      <c r="F3" s="347"/>
      <c r="G3" s="347"/>
      <c r="H3" s="347"/>
      <c r="I3" s="347"/>
      <c r="J3" s="8"/>
    </row>
    <row r="5" spans="1:10" ht="87.75" customHeight="1" x14ac:dyDescent="0.25">
      <c r="A5" s="344" t="str">
        <f>CONCATENATE("         Заказчиком проектно-сметной документации по объекту: «",Сметы!B2,"» является ПАО «Россети Московский регион»  филиал «Северные электрические сети».")</f>
        <v xml:space="preserve">         Заказчиком проектно-сметной документации по объекту: «Реконструкция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170» является ПАО «Россети Московский регион»  филиал «Северные электрические сети».</v>
      </c>
      <c r="B5" s="344"/>
      <c r="C5" s="344"/>
      <c r="D5" s="344"/>
      <c r="E5" s="344"/>
      <c r="F5" s="344"/>
      <c r="G5" s="344"/>
      <c r="H5" s="344"/>
      <c r="I5" s="344"/>
      <c r="J5" s="344"/>
    </row>
    <row r="6" spans="1:10" ht="72" customHeight="1" x14ac:dyDescent="0.25">
      <c r="A6" s="346" t="s">
        <v>115</v>
      </c>
      <c r="B6" s="346"/>
      <c r="C6" s="346"/>
      <c r="D6" s="346"/>
      <c r="E6" s="346"/>
      <c r="F6" s="346"/>
      <c r="G6" s="346"/>
      <c r="H6" s="346"/>
      <c r="I6" s="346"/>
      <c r="J6" s="346"/>
    </row>
    <row r="8" spans="1:10" ht="16.5" x14ac:dyDescent="0.25">
      <c r="A8" s="348" t="s">
        <v>26</v>
      </c>
      <c r="B8" s="348"/>
      <c r="C8" s="348"/>
      <c r="D8" s="348"/>
      <c r="E8" s="348"/>
      <c r="F8" s="348"/>
      <c r="G8" s="348"/>
      <c r="H8" s="348"/>
      <c r="I8" s="348"/>
      <c r="J8" s="348"/>
    </row>
    <row r="9" spans="1:10" ht="50.25" customHeight="1" x14ac:dyDescent="0.25">
      <c r="A9" s="344" t="s">
        <v>78</v>
      </c>
      <c r="B9" s="344"/>
      <c r="C9" s="344"/>
      <c r="D9" s="344"/>
      <c r="E9" s="344"/>
      <c r="F9" s="344"/>
      <c r="G9" s="344"/>
      <c r="H9" s="344"/>
      <c r="I9" s="344"/>
      <c r="J9" s="344"/>
    </row>
    <row r="10" spans="1:10" ht="28.5" customHeight="1" x14ac:dyDescent="0.25">
      <c r="A10" s="346" t="s">
        <v>27</v>
      </c>
      <c r="B10" s="346"/>
      <c r="C10" s="346"/>
      <c r="D10" s="346"/>
      <c r="E10" s="346"/>
      <c r="F10" s="346"/>
      <c r="G10" s="346"/>
      <c r="H10" s="346"/>
      <c r="I10" s="346"/>
      <c r="J10" s="346"/>
    </row>
    <row r="11" spans="1:10" ht="48.75" customHeight="1" x14ac:dyDescent="0.25">
      <c r="A11" s="344" t="s">
        <v>156</v>
      </c>
      <c r="B11" s="344"/>
      <c r="C11" s="344"/>
      <c r="D11" s="344"/>
      <c r="E11" s="344"/>
      <c r="F11" s="344"/>
      <c r="G11" s="344"/>
      <c r="H11" s="344"/>
      <c r="I11" s="344"/>
      <c r="J11" s="344"/>
    </row>
    <row r="12" spans="1:10" ht="59.25" customHeight="1" x14ac:dyDescent="0.25">
      <c r="A12" s="344" t="s">
        <v>28</v>
      </c>
      <c r="B12" s="344"/>
      <c r="C12" s="344"/>
      <c r="D12" s="344"/>
      <c r="E12" s="344"/>
      <c r="F12" s="344"/>
      <c r="G12" s="344"/>
      <c r="H12" s="344"/>
      <c r="I12" s="344"/>
      <c r="J12" s="344"/>
    </row>
    <row r="13" spans="1:10" ht="16.5" x14ac:dyDescent="0.25">
      <c r="A13" s="345" t="s">
        <v>29</v>
      </c>
      <c r="B13" s="345"/>
      <c r="C13" s="345"/>
      <c r="D13" s="345"/>
      <c r="E13" s="345"/>
      <c r="F13" s="345"/>
      <c r="G13" s="345"/>
      <c r="H13" s="345"/>
      <c r="I13" s="345"/>
      <c r="J13" s="345"/>
    </row>
    <row r="14" spans="1:10" ht="16.5" x14ac:dyDescent="0.25">
      <c r="A14" s="345" t="s">
        <v>30</v>
      </c>
      <c r="B14" s="345"/>
      <c r="C14" s="345"/>
      <c r="D14" s="345"/>
      <c r="E14" s="345"/>
      <c r="F14" s="345"/>
      <c r="G14" s="345"/>
      <c r="H14" s="345"/>
      <c r="I14" s="345"/>
      <c r="J14" s="345"/>
    </row>
    <row r="15" spans="1:1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53.25" customHeight="1" x14ac:dyDescent="0.25">
      <c r="A16" s="344" t="str">
        <f>CONCATENATE("         Кроме того, в сводном сметном расчете учтен резерв средств на возмещение расходов по оплате непредвиденных работ и затрат в размере ",'ССР ТЦ'!H46," тыс. руб.")</f>
        <v xml:space="preserve">         Кроме того, в сводном сметном расчете учтен резерв средств на возмещение расходов по оплате непредвиденных работ и затрат в размере 4,79 тыс. руб.</v>
      </c>
      <c r="B16" s="344"/>
      <c r="C16" s="344"/>
      <c r="D16" s="344"/>
      <c r="E16" s="344"/>
      <c r="F16" s="344"/>
      <c r="G16" s="344"/>
      <c r="H16" s="344"/>
      <c r="I16" s="344"/>
      <c r="J16" s="344"/>
    </row>
    <row r="18" spans="1:10" ht="29.25" customHeight="1" x14ac:dyDescent="0.25">
      <c r="A18" s="344" t="str">
        <f>CONCATENATE("          Общая стоимость по сводному сметному расчету в текущем уровне цен: всего – ",'ССР ТЦ'!H52," тыс. руб., c НДС.")</f>
        <v xml:space="preserve">          Общая стоимость по сводному сметному расчету в текущем уровне цен: всего – 395,55 тыс. руб., c НДС.</v>
      </c>
      <c r="B18" s="344"/>
      <c r="C18" s="344"/>
      <c r="D18" s="344"/>
      <c r="E18" s="344"/>
      <c r="F18" s="344"/>
      <c r="G18" s="344"/>
      <c r="H18" s="344"/>
      <c r="I18" s="344"/>
      <c r="J18" s="344"/>
    </row>
    <row r="19" spans="1:10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5.7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2" spans="1:10" ht="16.5" x14ac:dyDescent="0.25">
      <c r="A22" s="11" t="s">
        <v>31</v>
      </c>
      <c r="B22" s="12"/>
      <c r="C22" s="13"/>
      <c r="D22" s="13"/>
      <c r="E22" s="13"/>
      <c r="F22" s="13"/>
      <c r="G22" s="13"/>
      <c r="H22" s="13"/>
      <c r="I22" s="14" t="s">
        <v>36</v>
      </c>
      <c r="J22" s="12"/>
    </row>
    <row r="23" spans="1:10" x14ac:dyDescent="0.25">
      <c r="I23" t="s">
        <v>37</v>
      </c>
    </row>
  </sheetData>
  <mergeCells count="12">
    <mergeCell ref="A10:J10"/>
    <mergeCell ref="A3:I3"/>
    <mergeCell ref="A5:J5"/>
    <mergeCell ref="A6:J6"/>
    <mergeCell ref="A8:J8"/>
    <mergeCell ref="A9:J9"/>
    <mergeCell ref="A18:J18"/>
    <mergeCell ref="A11:J11"/>
    <mergeCell ref="A12:J12"/>
    <mergeCell ref="A13:J13"/>
    <mergeCell ref="A14:J14"/>
    <mergeCell ref="A16:J16"/>
  </mergeCells>
  <pageMargins left="0.7" right="0.7" top="0.75" bottom="0.75" header="0.3" footer="0.3"/>
  <pageSetup paperSize="9" scale="9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62"/>
  <sheetViews>
    <sheetView tabSelected="1" view="pageBreakPreview" topLeftCell="A33" zoomScaleNormal="100" zoomScaleSheetLayoutView="100" workbookViewId="0">
      <selection activeCell="H48" sqref="H48"/>
    </sheetView>
  </sheetViews>
  <sheetFormatPr defaultRowHeight="12.75" x14ac:dyDescent="0.2"/>
  <cols>
    <col min="1" max="1" width="5.140625" style="43" customWidth="1"/>
    <col min="2" max="2" width="20.42578125" style="102" customWidth="1"/>
    <col min="3" max="3" width="34" style="43" customWidth="1"/>
    <col min="4" max="4" width="20.28515625" style="43" bestFit="1" customWidth="1"/>
    <col min="5" max="5" width="18.28515625" style="43" bestFit="1" customWidth="1"/>
    <col min="6" max="6" width="14.7109375" style="43" bestFit="1" customWidth="1"/>
    <col min="7" max="7" width="13.85546875" style="43" customWidth="1"/>
    <col min="8" max="8" width="17.7109375" style="43" customWidth="1"/>
    <col min="9" max="9" width="15.42578125" style="43" customWidth="1"/>
    <col min="10" max="10" width="12.140625" style="43" bestFit="1" customWidth="1"/>
    <col min="11" max="256" width="9.140625" style="43"/>
    <col min="257" max="257" width="5.140625" style="43" customWidth="1"/>
    <col min="258" max="258" width="20.42578125" style="43" customWidth="1"/>
    <col min="259" max="259" width="34" style="43" customWidth="1"/>
    <col min="260" max="260" width="20.28515625" style="43" bestFit="1" customWidth="1"/>
    <col min="261" max="261" width="18.28515625" style="43" bestFit="1" customWidth="1"/>
    <col min="262" max="262" width="14.7109375" style="43" bestFit="1" customWidth="1"/>
    <col min="263" max="263" width="13.85546875" style="43" customWidth="1"/>
    <col min="264" max="264" width="17.7109375" style="43" customWidth="1"/>
    <col min="265" max="265" width="15.42578125" style="43" customWidth="1"/>
    <col min="266" max="266" width="12.140625" style="43" bestFit="1" customWidth="1"/>
    <col min="267" max="512" width="9.140625" style="43"/>
    <col min="513" max="513" width="5.140625" style="43" customWidth="1"/>
    <col min="514" max="514" width="20.42578125" style="43" customWidth="1"/>
    <col min="515" max="515" width="34" style="43" customWidth="1"/>
    <col min="516" max="516" width="20.28515625" style="43" bestFit="1" customWidth="1"/>
    <col min="517" max="517" width="18.28515625" style="43" bestFit="1" customWidth="1"/>
    <col min="518" max="518" width="14.7109375" style="43" bestFit="1" customWidth="1"/>
    <col min="519" max="519" width="13.85546875" style="43" customWidth="1"/>
    <col min="520" max="520" width="17.7109375" style="43" customWidth="1"/>
    <col min="521" max="521" width="15.42578125" style="43" customWidth="1"/>
    <col min="522" max="522" width="12.140625" style="43" bestFit="1" customWidth="1"/>
    <col min="523" max="768" width="9.140625" style="43"/>
    <col min="769" max="769" width="5.140625" style="43" customWidth="1"/>
    <col min="770" max="770" width="20.42578125" style="43" customWidth="1"/>
    <col min="771" max="771" width="34" style="43" customWidth="1"/>
    <col min="772" max="772" width="20.28515625" style="43" bestFit="1" customWidth="1"/>
    <col min="773" max="773" width="18.28515625" style="43" bestFit="1" customWidth="1"/>
    <col min="774" max="774" width="14.7109375" style="43" bestFit="1" customWidth="1"/>
    <col min="775" max="775" width="13.85546875" style="43" customWidth="1"/>
    <col min="776" max="776" width="17.7109375" style="43" customWidth="1"/>
    <col min="777" max="777" width="15.42578125" style="43" customWidth="1"/>
    <col min="778" max="778" width="12.140625" style="43" bestFit="1" customWidth="1"/>
    <col min="779" max="1024" width="9.140625" style="43"/>
    <col min="1025" max="1025" width="5.140625" style="43" customWidth="1"/>
    <col min="1026" max="1026" width="20.42578125" style="43" customWidth="1"/>
    <col min="1027" max="1027" width="34" style="43" customWidth="1"/>
    <col min="1028" max="1028" width="20.28515625" style="43" bestFit="1" customWidth="1"/>
    <col min="1029" max="1029" width="18.28515625" style="43" bestFit="1" customWidth="1"/>
    <col min="1030" max="1030" width="14.7109375" style="43" bestFit="1" customWidth="1"/>
    <col min="1031" max="1031" width="13.85546875" style="43" customWidth="1"/>
    <col min="1032" max="1032" width="17.7109375" style="43" customWidth="1"/>
    <col min="1033" max="1033" width="15.42578125" style="43" customWidth="1"/>
    <col min="1034" max="1034" width="12.140625" style="43" bestFit="1" customWidth="1"/>
    <col min="1035" max="1280" width="9.140625" style="43"/>
    <col min="1281" max="1281" width="5.140625" style="43" customWidth="1"/>
    <col min="1282" max="1282" width="20.42578125" style="43" customWidth="1"/>
    <col min="1283" max="1283" width="34" style="43" customWidth="1"/>
    <col min="1284" max="1284" width="20.28515625" style="43" bestFit="1" customWidth="1"/>
    <col min="1285" max="1285" width="18.28515625" style="43" bestFit="1" customWidth="1"/>
    <col min="1286" max="1286" width="14.7109375" style="43" bestFit="1" customWidth="1"/>
    <col min="1287" max="1287" width="13.85546875" style="43" customWidth="1"/>
    <col min="1288" max="1288" width="17.7109375" style="43" customWidth="1"/>
    <col min="1289" max="1289" width="15.42578125" style="43" customWidth="1"/>
    <col min="1290" max="1290" width="12.140625" style="43" bestFit="1" customWidth="1"/>
    <col min="1291" max="1536" width="9.140625" style="43"/>
    <col min="1537" max="1537" width="5.140625" style="43" customWidth="1"/>
    <col min="1538" max="1538" width="20.42578125" style="43" customWidth="1"/>
    <col min="1539" max="1539" width="34" style="43" customWidth="1"/>
    <col min="1540" max="1540" width="20.28515625" style="43" bestFit="1" customWidth="1"/>
    <col min="1541" max="1541" width="18.28515625" style="43" bestFit="1" customWidth="1"/>
    <col min="1542" max="1542" width="14.7109375" style="43" bestFit="1" customWidth="1"/>
    <col min="1543" max="1543" width="13.85546875" style="43" customWidth="1"/>
    <col min="1544" max="1544" width="17.7109375" style="43" customWidth="1"/>
    <col min="1545" max="1545" width="15.42578125" style="43" customWidth="1"/>
    <col min="1546" max="1546" width="12.140625" style="43" bestFit="1" customWidth="1"/>
    <col min="1547" max="1792" width="9.140625" style="43"/>
    <col min="1793" max="1793" width="5.140625" style="43" customWidth="1"/>
    <col min="1794" max="1794" width="20.42578125" style="43" customWidth="1"/>
    <col min="1795" max="1795" width="34" style="43" customWidth="1"/>
    <col min="1796" max="1796" width="20.28515625" style="43" bestFit="1" customWidth="1"/>
    <col min="1797" max="1797" width="18.28515625" style="43" bestFit="1" customWidth="1"/>
    <col min="1798" max="1798" width="14.7109375" style="43" bestFit="1" customWidth="1"/>
    <col min="1799" max="1799" width="13.85546875" style="43" customWidth="1"/>
    <col min="1800" max="1800" width="17.7109375" style="43" customWidth="1"/>
    <col min="1801" max="1801" width="15.42578125" style="43" customWidth="1"/>
    <col min="1802" max="1802" width="12.140625" style="43" bestFit="1" customWidth="1"/>
    <col min="1803" max="2048" width="9.140625" style="43"/>
    <col min="2049" max="2049" width="5.140625" style="43" customWidth="1"/>
    <col min="2050" max="2050" width="20.42578125" style="43" customWidth="1"/>
    <col min="2051" max="2051" width="34" style="43" customWidth="1"/>
    <col min="2052" max="2052" width="20.28515625" style="43" bestFit="1" customWidth="1"/>
    <col min="2053" max="2053" width="18.28515625" style="43" bestFit="1" customWidth="1"/>
    <col min="2054" max="2054" width="14.7109375" style="43" bestFit="1" customWidth="1"/>
    <col min="2055" max="2055" width="13.85546875" style="43" customWidth="1"/>
    <col min="2056" max="2056" width="17.7109375" style="43" customWidth="1"/>
    <col min="2057" max="2057" width="15.42578125" style="43" customWidth="1"/>
    <col min="2058" max="2058" width="12.140625" style="43" bestFit="1" customWidth="1"/>
    <col min="2059" max="2304" width="9.140625" style="43"/>
    <col min="2305" max="2305" width="5.140625" style="43" customWidth="1"/>
    <col min="2306" max="2306" width="20.42578125" style="43" customWidth="1"/>
    <col min="2307" max="2307" width="34" style="43" customWidth="1"/>
    <col min="2308" max="2308" width="20.28515625" style="43" bestFit="1" customWidth="1"/>
    <col min="2309" max="2309" width="18.28515625" style="43" bestFit="1" customWidth="1"/>
    <col min="2310" max="2310" width="14.7109375" style="43" bestFit="1" customWidth="1"/>
    <col min="2311" max="2311" width="13.85546875" style="43" customWidth="1"/>
    <col min="2312" max="2312" width="17.7109375" style="43" customWidth="1"/>
    <col min="2313" max="2313" width="15.42578125" style="43" customWidth="1"/>
    <col min="2314" max="2314" width="12.140625" style="43" bestFit="1" customWidth="1"/>
    <col min="2315" max="2560" width="9.140625" style="43"/>
    <col min="2561" max="2561" width="5.140625" style="43" customWidth="1"/>
    <col min="2562" max="2562" width="20.42578125" style="43" customWidth="1"/>
    <col min="2563" max="2563" width="34" style="43" customWidth="1"/>
    <col min="2564" max="2564" width="20.28515625" style="43" bestFit="1" customWidth="1"/>
    <col min="2565" max="2565" width="18.28515625" style="43" bestFit="1" customWidth="1"/>
    <col min="2566" max="2566" width="14.7109375" style="43" bestFit="1" customWidth="1"/>
    <col min="2567" max="2567" width="13.85546875" style="43" customWidth="1"/>
    <col min="2568" max="2568" width="17.7109375" style="43" customWidth="1"/>
    <col min="2569" max="2569" width="15.42578125" style="43" customWidth="1"/>
    <col min="2570" max="2570" width="12.140625" style="43" bestFit="1" customWidth="1"/>
    <col min="2571" max="2816" width="9.140625" style="43"/>
    <col min="2817" max="2817" width="5.140625" style="43" customWidth="1"/>
    <col min="2818" max="2818" width="20.42578125" style="43" customWidth="1"/>
    <col min="2819" max="2819" width="34" style="43" customWidth="1"/>
    <col min="2820" max="2820" width="20.28515625" style="43" bestFit="1" customWidth="1"/>
    <col min="2821" max="2821" width="18.28515625" style="43" bestFit="1" customWidth="1"/>
    <col min="2822" max="2822" width="14.7109375" style="43" bestFit="1" customWidth="1"/>
    <col min="2823" max="2823" width="13.85546875" style="43" customWidth="1"/>
    <col min="2824" max="2824" width="17.7109375" style="43" customWidth="1"/>
    <col min="2825" max="2825" width="15.42578125" style="43" customWidth="1"/>
    <col min="2826" max="2826" width="12.140625" style="43" bestFit="1" customWidth="1"/>
    <col min="2827" max="3072" width="9.140625" style="43"/>
    <col min="3073" max="3073" width="5.140625" style="43" customWidth="1"/>
    <col min="3074" max="3074" width="20.42578125" style="43" customWidth="1"/>
    <col min="3075" max="3075" width="34" style="43" customWidth="1"/>
    <col min="3076" max="3076" width="20.28515625" style="43" bestFit="1" customWidth="1"/>
    <col min="3077" max="3077" width="18.28515625" style="43" bestFit="1" customWidth="1"/>
    <col min="3078" max="3078" width="14.7109375" style="43" bestFit="1" customWidth="1"/>
    <col min="3079" max="3079" width="13.85546875" style="43" customWidth="1"/>
    <col min="3080" max="3080" width="17.7109375" style="43" customWidth="1"/>
    <col min="3081" max="3081" width="15.42578125" style="43" customWidth="1"/>
    <col min="3082" max="3082" width="12.140625" style="43" bestFit="1" customWidth="1"/>
    <col min="3083" max="3328" width="9.140625" style="43"/>
    <col min="3329" max="3329" width="5.140625" style="43" customWidth="1"/>
    <col min="3330" max="3330" width="20.42578125" style="43" customWidth="1"/>
    <col min="3331" max="3331" width="34" style="43" customWidth="1"/>
    <col min="3332" max="3332" width="20.28515625" style="43" bestFit="1" customWidth="1"/>
    <col min="3333" max="3333" width="18.28515625" style="43" bestFit="1" customWidth="1"/>
    <col min="3334" max="3334" width="14.7109375" style="43" bestFit="1" customWidth="1"/>
    <col min="3335" max="3335" width="13.85546875" style="43" customWidth="1"/>
    <col min="3336" max="3336" width="17.7109375" style="43" customWidth="1"/>
    <col min="3337" max="3337" width="15.42578125" style="43" customWidth="1"/>
    <col min="3338" max="3338" width="12.140625" style="43" bestFit="1" customWidth="1"/>
    <col min="3339" max="3584" width="9.140625" style="43"/>
    <col min="3585" max="3585" width="5.140625" style="43" customWidth="1"/>
    <col min="3586" max="3586" width="20.42578125" style="43" customWidth="1"/>
    <col min="3587" max="3587" width="34" style="43" customWidth="1"/>
    <col min="3588" max="3588" width="20.28515625" style="43" bestFit="1" customWidth="1"/>
    <col min="3589" max="3589" width="18.28515625" style="43" bestFit="1" customWidth="1"/>
    <col min="3590" max="3590" width="14.7109375" style="43" bestFit="1" customWidth="1"/>
    <col min="3591" max="3591" width="13.85546875" style="43" customWidth="1"/>
    <col min="3592" max="3592" width="17.7109375" style="43" customWidth="1"/>
    <col min="3593" max="3593" width="15.42578125" style="43" customWidth="1"/>
    <col min="3594" max="3594" width="12.140625" style="43" bestFit="1" customWidth="1"/>
    <col min="3595" max="3840" width="9.140625" style="43"/>
    <col min="3841" max="3841" width="5.140625" style="43" customWidth="1"/>
    <col min="3842" max="3842" width="20.42578125" style="43" customWidth="1"/>
    <col min="3843" max="3843" width="34" style="43" customWidth="1"/>
    <col min="3844" max="3844" width="20.28515625" style="43" bestFit="1" customWidth="1"/>
    <col min="3845" max="3845" width="18.28515625" style="43" bestFit="1" customWidth="1"/>
    <col min="3846" max="3846" width="14.7109375" style="43" bestFit="1" customWidth="1"/>
    <col min="3847" max="3847" width="13.85546875" style="43" customWidth="1"/>
    <col min="3848" max="3848" width="17.7109375" style="43" customWidth="1"/>
    <col min="3849" max="3849" width="15.42578125" style="43" customWidth="1"/>
    <col min="3850" max="3850" width="12.140625" style="43" bestFit="1" customWidth="1"/>
    <col min="3851" max="4096" width="9.140625" style="43"/>
    <col min="4097" max="4097" width="5.140625" style="43" customWidth="1"/>
    <col min="4098" max="4098" width="20.42578125" style="43" customWidth="1"/>
    <col min="4099" max="4099" width="34" style="43" customWidth="1"/>
    <col min="4100" max="4100" width="20.28515625" style="43" bestFit="1" customWidth="1"/>
    <col min="4101" max="4101" width="18.28515625" style="43" bestFit="1" customWidth="1"/>
    <col min="4102" max="4102" width="14.7109375" style="43" bestFit="1" customWidth="1"/>
    <col min="4103" max="4103" width="13.85546875" style="43" customWidth="1"/>
    <col min="4104" max="4104" width="17.7109375" style="43" customWidth="1"/>
    <col min="4105" max="4105" width="15.42578125" style="43" customWidth="1"/>
    <col min="4106" max="4106" width="12.140625" style="43" bestFit="1" customWidth="1"/>
    <col min="4107" max="4352" width="9.140625" style="43"/>
    <col min="4353" max="4353" width="5.140625" style="43" customWidth="1"/>
    <col min="4354" max="4354" width="20.42578125" style="43" customWidth="1"/>
    <col min="4355" max="4355" width="34" style="43" customWidth="1"/>
    <col min="4356" max="4356" width="20.28515625" style="43" bestFit="1" customWidth="1"/>
    <col min="4357" max="4357" width="18.28515625" style="43" bestFit="1" customWidth="1"/>
    <col min="4358" max="4358" width="14.7109375" style="43" bestFit="1" customWidth="1"/>
    <col min="4359" max="4359" width="13.85546875" style="43" customWidth="1"/>
    <col min="4360" max="4360" width="17.7109375" style="43" customWidth="1"/>
    <col min="4361" max="4361" width="15.42578125" style="43" customWidth="1"/>
    <col min="4362" max="4362" width="12.140625" style="43" bestFit="1" customWidth="1"/>
    <col min="4363" max="4608" width="9.140625" style="43"/>
    <col min="4609" max="4609" width="5.140625" style="43" customWidth="1"/>
    <col min="4610" max="4610" width="20.42578125" style="43" customWidth="1"/>
    <col min="4611" max="4611" width="34" style="43" customWidth="1"/>
    <col min="4612" max="4612" width="20.28515625" style="43" bestFit="1" customWidth="1"/>
    <col min="4613" max="4613" width="18.28515625" style="43" bestFit="1" customWidth="1"/>
    <col min="4614" max="4614" width="14.7109375" style="43" bestFit="1" customWidth="1"/>
    <col min="4615" max="4615" width="13.85546875" style="43" customWidth="1"/>
    <col min="4616" max="4616" width="17.7109375" style="43" customWidth="1"/>
    <col min="4617" max="4617" width="15.42578125" style="43" customWidth="1"/>
    <col min="4618" max="4618" width="12.140625" style="43" bestFit="1" customWidth="1"/>
    <col min="4619" max="4864" width="9.140625" style="43"/>
    <col min="4865" max="4865" width="5.140625" style="43" customWidth="1"/>
    <col min="4866" max="4866" width="20.42578125" style="43" customWidth="1"/>
    <col min="4867" max="4867" width="34" style="43" customWidth="1"/>
    <col min="4868" max="4868" width="20.28515625" style="43" bestFit="1" customWidth="1"/>
    <col min="4869" max="4869" width="18.28515625" style="43" bestFit="1" customWidth="1"/>
    <col min="4870" max="4870" width="14.7109375" style="43" bestFit="1" customWidth="1"/>
    <col min="4871" max="4871" width="13.85546875" style="43" customWidth="1"/>
    <col min="4872" max="4872" width="17.7109375" style="43" customWidth="1"/>
    <col min="4873" max="4873" width="15.42578125" style="43" customWidth="1"/>
    <col min="4874" max="4874" width="12.140625" style="43" bestFit="1" customWidth="1"/>
    <col min="4875" max="5120" width="9.140625" style="43"/>
    <col min="5121" max="5121" width="5.140625" style="43" customWidth="1"/>
    <col min="5122" max="5122" width="20.42578125" style="43" customWidth="1"/>
    <col min="5123" max="5123" width="34" style="43" customWidth="1"/>
    <col min="5124" max="5124" width="20.28515625" style="43" bestFit="1" customWidth="1"/>
    <col min="5125" max="5125" width="18.28515625" style="43" bestFit="1" customWidth="1"/>
    <col min="5126" max="5126" width="14.7109375" style="43" bestFit="1" customWidth="1"/>
    <col min="5127" max="5127" width="13.85546875" style="43" customWidth="1"/>
    <col min="5128" max="5128" width="17.7109375" style="43" customWidth="1"/>
    <col min="5129" max="5129" width="15.42578125" style="43" customWidth="1"/>
    <col min="5130" max="5130" width="12.140625" style="43" bestFit="1" customWidth="1"/>
    <col min="5131" max="5376" width="9.140625" style="43"/>
    <col min="5377" max="5377" width="5.140625" style="43" customWidth="1"/>
    <col min="5378" max="5378" width="20.42578125" style="43" customWidth="1"/>
    <col min="5379" max="5379" width="34" style="43" customWidth="1"/>
    <col min="5380" max="5380" width="20.28515625" style="43" bestFit="1" customWidth="1"/>
    <col min="5381" max="5381" width="18.28515625" style="43" bestFit="1" customWidth="1"/>
    <col min="5382" max="5382" width="14.7109375" style="43" bestFit="1" customWidth="1"/>
    <col min="5383" max="5383" width="13.85546875" style="43" customWidth="1"/>
    <col min="5384" max="5384" width="17.7109375" style="43" customWidth="1"/>
    <col min="5385" max="5385" width="15.42578125" style="43" customWidth="1"/>
    <col min="5386" max="5386" width="12.140625" style="43" bestFit="1" customWidth="1"/>
    <col min="5387" max="5632" width="9.140625" style="43"/>
    <col min="5633" max="5633" width="5.140625" style="43" customWidth="1"/>
    <col min="5634" max="5634" width="20.42578125" style="43" customWidth="1"/>
    <col min="5635" max="5635" width="34" style="43" customWidth="1"/>
    <col min="5636" max="5636" width="20.28515625" style="43" bestFit="1" customWidth="1"/>
    <col min="5637" max="5637" width="18.28515625" style="43" bestFit="1" customWidth="1"/>
    <col min="5638" max="5638" width="14.7109375" style="43" bestFit="1" customWidth="1"/>
    <col min="5639" max="5639" width="13.85546875" style="43" customWidth="1"/>
    <col min="5640" max="5640" width="17.7109375" style="43" customWidth="1"/>
    <col min="5641" max="5641" width="15.42578125" style="43" customWidth="1"/>
    <col min="5642" max="5642" width="12.140625" style="43" bestFit="1" customWidth="1"/>
    <col min="5643" max="5888" width="9.140625" style="43"/>
    <col min="5889" max="5889" width="5.140625" style="43" customWidth="1"/>
    <col min="5890" max="5890" width="20.42578125" style="43" customWidth="1"/>
    <col min="5891" max="5891" width="34" style="43" customWidth="1"/>
    <col min="5892" max="5892" width="20.28515625" style="43" bestFit="1" customWidth="1"/>
    <col min="5893" max="5893" width="18.28515625" style="43" bestFit="1" customWidth="1"/>
    <col min="5894" max="5894" width="14.7109375" style="43" bestFit="1" customWidth="1"/>
    <col min="5895" max="5895" width="13.85546875" style="43" customWidth="1"/>
    <col min="5896" max="5896" width="17.7109375" style="43" customWidth="1"/>
    <col min="5897" max="5897" width="15.42578125" style="43" customWidth="1"/>
    <col min="5898" max="5898" width="12.140625" style="43" bestFit="1" customWidth="1"/>
    <col min="5899" max="6144" width="9.140625" style="43"/>
    <col min="6145" max="6145" width="5.140625" style="43" customWidth="1"/>
    <col min="6146" max="6146" width="20.42578125" style="43" customWidth="1"/>
    <col min="6147" max="6147" width="34" style="43" customWidth="1"/>
    <col min="6148" max="6148" width="20.28515625" style="43" bestFit="1" customWidth="1"/>
    <col min="6149" max="6149" width="18.28515625" style="43" bestFit="1" customWidth="1"/>
    <col min="6150" max="6150" width="14.7109375" style="43" bestFit="1" customWidth="1"/>
    <col min="6151" max="6151" width="13.85546875" style="43" customWidth="1"/>
    <col min="6152" max="6152" width="17.7109375" style="43" customWidth="1"/>
    <col min="6153" max="6153" width="15.42578125" style="43" customWidth="1"/>
    <col min="6154" max="6154" width="12.140625" style="43" bestFit="1" customWidth="1"/>
    <col min="6155" max="6400" width="9.140625" style="43"/>
    <col min="6401" max="6401" width="5.140625" style="43" customWidth="1"/>
    <col min="6402" max="6402" width="20.42578125" style="43" customWidth="1"/>
    <col min="6403" max="6403" width="34" style="43" customWidth="1"/>
    <col min="6404" max="6404" width="20.28515625" style="43" bestFit="1" customWidth="1"/>
    <col min="6405" max="6405" width="18.28515625" style="43" bestFit="1" customWidth="1"/>
    <col min="6406" max="6406" width="14.7109375" style="43" bestFit="1" customWidth="1"/>
    <col min="6407" max="6407" width="13.85546875" style="43" customWidth="1"/>
    <col min="6408" max="6408" width="17.7109375" style="43" customWidth="1"/>
    <col min="6409" max="6409" width="15.42578125" style="43" customWidth="1"/>
    <col min="6410" max="6410" width="12.140625" style="43" bestFit="1" customWidth="1"/>
    <col min="6411" max="6656" width="9.140625" style="43"/>
    <col min="6657" max="6657" width="5.140625" style="43" customWidth="1"/>
    <col min="6658" max="6658" width="20.42578125" style="43" customWidth="1"/>
    <col min="6659" max="6659" width="34" style="43" customWidth="1"/>
    <col min="6660" max="6660" width="20.28515625" style="43" bestFit="1" customWidth="1"/>
    <col min="6661" max="6661" width="18.28515625" style="43" bestFit="1" customWidth="1"/>
    <col min="6662" max="6662" width="14.7109375" style="43" bestFit="1" customWidth="1"/>
    <col min="6663" max="6663" width="13.85546875" style="43" customWidth="1"/>
    <col min="6664" max="6664" width="17.7109375" style="43" customWidth="1"/>
    <col min="6665" max="6665" width="15.42578125" style="43" customWidth="1"/>
    <col min="6666" max="6666" width="12.140625" style="43" bestFit="1" customWidth="1"/>
    <col min="6667" max="6912" width="9.140625" style="43"/>
    <col min="6913" max="6913" width="5.140625" style="43" customWidth="1"/>
    <col min="6914" max="6914" width="20.42578125" style="43" customWidth="1"/>
    <col min="6915" max="6915" width="34" style="43" customWidth="1"/>
    <col min="6916" max="6916" width="20.28515625" style="43" bestFit="1" customWidth="1"/>
    <col min="6917" max="6917" width="18.28515625" style="43" bestFit="1" customWidth="1"/>
    <col min="6918" max="6918" width="14.7109375" style="43" bestFit="1" customWidth="1"/>
    <col min="6919" max="6919" width="13.85546875" style="43" customWidth="1"/>
    <col min="6920" max="6920" width="17.7109375" style="43" customWidth="1"/>
    <col min="6921" max="6921" width="15.42578125" style="43" customWidth="1"/>
    <col min="6922" max="6922" width="12.140625" style="43" bestFit="1" customWidth="1"/>
    <col min="6923" max="7168" width="9.140625" style="43"/>
    <col min="7169" max="7169" width="5.140625" style="43" customWidth="1"/>
    <col min="7170" max="7170" width="20.42578125" style="43" customWidth="1"/>
    <col min="7171" max="7171" width="34" style="43" customWidth="1"/>
    <col min="7172" max="7172" width="20.28515625" style="43" bestFit="1" customWidth="1"/>
    <col min="7173" max="7173" width="18.28515625" style="43" bestFit="1" customWidth="1"/>
    <col min="7174" max="7174" width="14.7109375" style="43" bestFit="1" customWidth="1"/>
    <col min="7175" max="7175" width="13.85546875" style="43" customWidth="1"/>
    <col min="7176" max="7176" width="17.7109375" style="43" customWidth="1"/>
    <col min="7177" max="7177" width="15.42578125" style="43" customWidth="1"/>
    <col min="7178" max="7178" width="12.140625" style="43" bestFit="1" customWidth="1"/>
    <col min="7179" max="7424" width="9.140625" style="43"/>
    <col min="7425" max="7425" width="5.140625" style="43" customWidth="1"/>
    <col min="7426" max="7426" width="20.42578125" style="43" customWidth="1"/>
    <col min="7427" max="7427" width="34" style="43" customWidth="1"/>
    <col min="7428" max="7428" width="20.28515625" style="43" bestFit="1" customWidth="1"/>
    <col min="7429" max="7429" width="18.28515625" style="43" bestFit="1" customWidth="1"/>
    <col min="7430" max="7430" width="14.7109375" style="43" bestFit="1" customWidth="1"/>
    <col min="7431" max="7431" width="13.85546875" style="43" customWidth="1"/>
    <col min="7432" max="7432" width="17.7109375" style="43" customWidth="1"/>
    <col min="7433" max="7433" width="15.42578125" style="43" customWidth="1"/>
    <col min="7434" max="7434" width="12.140625" style="43" bestFit="1" customWidth="1"/>
    <col min="7435" max="7680" width="9.140625" style="43"/>
    <col min="7681" max="7681" width="5.140625" style="43" customWidth="1"/>
    <col min="7682" max="7682" width="20.42578125" style="43" customWidth="1"/>
    <col min="7683" max="7683" width="34" style="43" customWidth="1"/>
    <col min="7684" max="7684" width="20.28515625" style="43" bestFit="1" customWidth="1"/>
    <col min="7685" max="7685" width="18.28515625" style="43" bestFit="1" customWidth="1"/>
    <col min="7686" max="7686" width="14.7109375" style="43" bestFit="1" customWidth="1"/>
    <col min="7687" max="7687" width="13.85546875" style="43" customWidth="1"/>
    <col min="7688" max="7688" width="17.7109375" style="43" customWidth="1"/>
    <col min="7689" max="7689" width="15.42578125" style="43" customWidth="1"/>
    <col min="7690" max="7690" width="12.140625" style="43" bestFit="1" customWidth="1"/>
    <col min="7691" max="7936" width="9.140625" style="43"/>
    <col min="7937" max="7937" width="5.140625" style="43" customWidth="1"/>
    <col min="7938" max="7938" width="20.42578125" style="43" customWidth="1"/>
    <col min="7939" max="7939" width="34" style="43" customWidth="1"/>
    <col min="7940" max="7940" width="20.28515625" style="43" bestFit="1" customWidth="1"/>
    <col min="7941" max="7941" width="18.28515625" style="43" bestFit="1" customWidth="1"/>
    <col min="7942" max="7942" width="14.7109375" style="43" bestFit="1" customWidth="1"/>
    <col min="7943" max="7943" width="13.85546875" style="43" customWidth="1"/>
    <col min="7944" max="7944" width="17.7109375" style="43" customWidth="1"/>
    <col min="7945" max="7945" width="15.42578125" style="43" customWidth="1"/>
    <col min="7946" max="7946" width="12.140625" style="43" bestFit="1" customWidth="1"/>
    <col min="7947" max="8192" width="9.140625" style="43"/>
    <col min="8193" max="8193" width="5.140625" style="43" customWidth="1"/>
    <col min="8194" max="8194" width="20.42578125" style="43" customWidth="1"/>
    <col min="8195" max="8195" width="34" style="43" customWidth="1"/>
    <col min="8196" max="8196" width="20.28515625" style="43" bestFit="1" customWidth="1"/>
    <col min="8197" max="8197" width="18.28515625" style="43" bestFit="1" customWidth="1"/>
    <col min="8198" max="8198" width="14.7109375" style="43" bestFit="1" customWidth="1"/>
    <col min="8199" max="8199" width="13.85546875" style="43" customWidth="1"/>
    <col min="8200" max="8200" width="17.7109375" style="43" customWidth="1"/>
    <col min="8201" max="8201" width="15.42578125" style="43" customWidth="1"/>
    <col min="8202" max="8202" width="12.140625" style="43" bestFit="1" customWidth="1"/>
    <col min="8203" max="8448" width="9.140625" style="43"/>
    <col min="8449" max="8449" width="5.140625" style="43" customWidth="1"/>
    <col min="8450" max="8450" width="20.42578125" style="43" customWidth="1"/>
    <col min="8451" max="8451" width="34" style="43" customWidth="1"/>
    <col min="8452" max="8452" width="20.28515625" style="43" bestFit="1" customWidth="1"/>
    <col min="8453" max="8453" width="18.28515625" style="43" bestFit="1" customWidth="1"/>
    <col min="8454" max="8454" width="14.7109375" style="43" bestFit="1" customWidth="1"/>
    <col min="8455" max="8455" width="13.85546875" style="43" customWidth="1"/>
    <col min="8456" max="8456" width="17.7109375" style="43" customWidth="1"/>
    <col min="8457" max="8457" width="15.42578125" style="43" customWidth="1"/>
    <col min="8458" max="8458" width="12.140625" style="43" bestFit="1" customWidth="1"/>
    <col min="8459" max="8704" width="9.140625" style="43"/>
    <col min="8705" max="8705" width="5.140625" style="43" customWidth="1"/>
    <col min="8706" max="8706" width="20.42578125" style="43" customWidth="1"/>
    <col min="8707" max="8707" width="34" style="43" customWidth="1"/>
    <col min="8708" max="8708" width="20.28515625" style="43" bestFit="1" customWidth="1"/>
    <col min="8709" max="8709" width="18.28515625" style="43" bestFit="1" customWidth="1"/>
    <col min="8710" max="8710" width="14.7109375" style="43" bestFit="1" customWidth="1"/>
    <col min="8711" max="8711" width="13.85546875" style="43" customWidth="1"/>
    <col min="8712" max="8712" width="17.7109375" style="43" customWidth="1"/>
    <col min="8713" max="8713" width="15.42578125" style="43" customWidth="1"/>
    <col min="8714" max="8714" width="12.140625" style="43" bestFit="1" customWidth="1"/>
    <col min="8715" max="8960" width="9.140625" style="43"/>
    <col min="8961" max="8961" width="5.140625" style="43" customWidth="1"/>
    <col min="8962" max="8962" width="20.42578125" style="43" customWidth="1"/>
    <col min="8963" max="8963" width="34" style="43" customWidth="1"/>
    <col min="8964" max="8964" width="20.28515625" style="43" bestFit="1" customWidth="1"/>
    <col min="8965" max="8965" width="18.28515625" style="43" bestFit="1" customWidth="1"/>
    <col min="8966" max="8966" width="14.7109375" style="43" bestFit="1" customWidth="1"/>
    <col min="8967" max="8967" width="13.85546875" style="43" customWidth="1"/>
    <col min="8968" max="8968" width="17.7109375" style="43" customWidth="1"/>
    <col min="8969" max="8969" width="15.42578125" style="43" customWidth="1"/>
    <col min="8970" max="8970" width="12.140625" style="43" bestFit="1" customWidth="1"/>
    <col min="8971" max="9216" width="9.140625" style="43"/>
    <col min="9217" max="9217" width="5.140625" style="43" customWidth="1"/>
    <col min="9218" max="9218" width="20.42578125" style="43" customWidth="1"/>
    <col min="9219" max="9219" width="34" style="43" customWidth="1"/>
    <col min="9220" max="9220" width="20.28515625" style="43" bestFit="1" customWidth="1"/>
    <col min="9221" max="9221" width="18.28515625" style="43" bestFit="1" customWidth="1"/>
    <col min="9222" max="9222" width="14.7109375" style="43" bestFit="1" customWidth="1"/>
    <col min="9223" max="9223" width="13.85546875" style="43" customWidth="1"/>
    <col min="9224" max="9224" width="17.7109375" style="43" customWidth="1"/>
    <col min="9225" max="9225" width="15.42578125" style="43" customWidth="1"/>
    <col min="9226" max="9226" width="12.140625" style="43" bestFit="1" customWidth="1"/>
    <col min="9227" max="9472" width="9.140625" style="43"/>
    <col min="9473" max="9473" width="5.140625" style="43" customWidth="1"/>
    <col min="9474" max="9474" width="20.42578125" style="43" customWidth="1"/>
    <col min="9475" max="9475" width="34" style="43" customWidth="1"/>
    <col min="9476" max="9476" width="20.28515625" style="43" bestFit="1" customWidth="1"/>
    <col min="9477" max="9477" width="18.28515625" style="43" bestFit="1" customWidth="1"/>
    <col min="9478" max="9478" width="14.7109375" style="43" bestFit="1" customWidth="1"/>
    <col min="9479" max="9479" width="13.85546875" style="43" customWidth="1"/>
    <col min="9480" max="9480" width="17.7109375" style="43" customWidth="1"/>
    <col min="9481" max="9481" width="15.42578125" style="43" customWidth="1"/>
    <col min="9482" max="9482" width="12.140625" style="43" bestFit="1" customWidth="1"/>
    <col min="9483" max="9728" width="9.140625" style="43"/>
    <col min="9729" max="9729" width="5.140625" style="43" customWidth="1"/>
    <col min="9730" max="9730" width="20.42578125" style="43" customWidth="1"/>
    <col min="9731" max="9731" width="34" style="43" customWidth="1"/>
    <col min="9732" max="9732" width="20.28515625" style="43" bestFit="1" customWidth="1"/>
    <col min="9733" max="9733" width="18.28515625" style="43" bestFit="1" customWidth="1"/>
    <col min="9734" max="9734" width="14.7109375" style="43" bestFit="1" customWidth="1"/>
    <col min="9735" max="9735" width="13.85546875" style="43" customWidth="1"/>
    <col min="9736" max="9736" width="17.7109375" style="43" customWidth="1"/>
    <col min="9737" max="9737" width="15.42578125" style="43" customWidth="1"/>
    <col min="9738" max="9738" width="12.140625" style="43" bestFit="1" customWidth="1"/>
    <col min="9739" max="9984" width="9.140625" style="43"/>
    <col min="9985" max="9985" width="5.140625" style="43" customWidth="1"/>
    <col min="9986" max="9986" width="20.42578125" style="43" customWidth="1"/>
    <col min="9987" max="9987" width="34" style="43" customWidth="1"/>
    <col min="9988" max="9988" width="20.28515625" style="43" bestFit="1" customWidth="1"/>
    <col min="9989" max="9989" width="18.28515625" style="43" bestFit="1" customWidth="1"/>
    <col min="9990" max="9990" width="14.7109375" style="43" bestFit="1" customWidth="1"/>
    <col min="9991" max="9991" width="13.85546875" style="43" customWidth="1"/>
    <col min="9992" max="9992" width="17.7109375" style="43" customWidth="1"/>
    <col min="9993" max="9993" width="15.42578125" style="43" customWidth="1"/>
    <col min="9994" max="9994" width="12.140625" style="43" bestFit="1" customWidth="1"/>
    <col min="9995" max="10240" width="9.140625" style="43"/>
    <col min="10241" max="10241" width="5.140625" style="43" customWidth="1"/>
    <col min="10242" max="10242" width="20.42578125" style="43" customWidth="1"/>
    <col min="10243" max="10243" width="34" style="43" customWidth="1"/>
    <col min="10244" max="10244" width="20.28515625" style="43" bestFit="1" customWidth="1"/>
    <col min="10245" max="10245" width="18.28515625" style="43" bestFit="1" customWidth="1"/>
    <col min="10246" max="10246" width="14.7109375" style="43" bestFit="1" customWidth="1"/>
    <col min="10247" max="10247" width="13.85546875" style="43" customWidth="1"/>
    <col min="10248" max="10248" width="17.7109375" style="43" customWidth="1"/>
    <col min="10249" max="10249" width="15.42578125" style="43" customWidth="1"/>
    <col min="10250" max="10250" width="12.140625" style="43" bestFit="1" customWidth="1"/>
    <col min="10251" max="10496" width="9.140625" style="43"/>
    <col min="10497" max="10497" width="5.140625" style="43" customWidth="1"/>
    <col min="10498" max="10498" width="20.42578125" style="43" customWidth="1"/>
    <col min="10499" max="10499" width="34" style="43" customWidth="1"/>
    <col min="10500" max="10500" width="20.28515625" style="43" bestFit="1" customWidth="1"/>
    <col min="10501" max="10501" width="18.28515625" style="43" bestFit="1" customWidth="1"/>
    <col min="10502" max="10502" width="14.7109375" style="43" bestFit="1" customWidth="1"/>
    <col min="10503" max="10503" width="13.85546875" style="43" customWidth="1"/>
    <col min="10504" max="10504" width="17.7109375" style="43" customWidth="1"/>
    <col min="10505" max="10505" width="15.42578125" style="43" customWidth="1"/>
    <col min="10506" max="10506" width="12.140625" style="43" bestFit="1" customWidth="1"/>
    <col min="10507" max="10752" width="9.140625" style="43"/>
    <col min="10753" max="10753" width="5.140625" style="43" customWidth="1"/>
    <col min="10754" max="10754" width="20.42578125" style="43" customWidth="1"/>
    <col min="10755" max="10755" width="34" style="43" customWidth="1"/>
    <col min="10756" max="10756" width="20.28515625" style="43" bestFit="1" customWidth="1"/>
    <col min="10757" max="10757" width="18.28515625" style="43" bestFit="1" customWidth="1"/>
    <col min="10758" max="10758" width="14.7109375" style="43" bestFit="1" customWidth="1"/>
    <col min="10759" max="10759" width="13.85546875" style="43" customWidth="1"/>
    <col min="10760" max="10760" width="17.7109375" style="43" customWidth="1"/>
    <col min="10761" max="10761" width="15.42578125" style="43" customWidth="1"/>
    <col min="10762" max="10762" width="12.140625" style="43" bestFit="1" customWidth="1"/>
    <col min="10763" max="11008" width="9.140625" style="43"/>
    <col min="11009" max="11009" width="5.140625" style="43" customWidth="1"/>
    <col min="11010" max="11010" width="20.42578125" style="43" customWidth="1"/>
    <col min="11011" max="11011" width="34" style="43" customWidth="1"/>
    <col min="11012" max="11012" width="20.28515625" style="43" bestFit="1" customWidth="1"/>
    <col min="11013" max="11013" width="18.28515625" style="43" bestFit="1" customWidth="1"/>
    <col min="11014" max="11014" width="14.7109375" style="43" bestFit="1" customWidth="1"/>
    <col min="11015" max="11015" width="13.85546875" style="43" customWidth="1"/>
    <col min="11016" max="11016" width="17.7109375" style="43" customWidth="1"/>
    <col min="11017" max="11017" width="15.42578125" style="43" customWidth="1"/>
    <col min="11018" max="11018" width="12.140625" style="43" bestFit="1" customWidth="1"/>
    <col min="11019" max="11264" width="9.140625" style="43"/>
    <col min="11265" max="11265" width="5.140625" style="43" customWidth="1"/>
    <col min="11266" max="11266" width="20.42578125" style="43" customWidth="1"/>
    <col min="11267" max="11267" width="34" style="43" customWidth="1"/>
    <col min="11268" max="11268" width="20.28515625" style="43" bestFit="1" customWidth="1"/>
    <col min="11269" max="11269" width="18.28515625" style="43" bestFit="1" customWidth="1"/>
    <col min="11270" max="11270" width="14.7109375" style="43" bestFit="1" customWidth="1"/>
    <col min="11271" max="11271" width="13.85546875" style="43" customWidth="1"/>
    <col min="11272" max="11272" width="17.7109375" style="43" customWidth="1"/>
    <col min="11273" max="11273" width="15.42578125" style="43" customWidth="1"/>
    <col min="11274" max="11274" width="12.140625" style="43" bestFit="1" customWidth="1"/>
    <col min="11275" max="11520" width="9.140625" style="43"/>
    <col min="11521" max="11521" width="5.140625" style="43" customWidth="1"/>
    <col min="11522" max="11522" width="20.42578125" style="43" customWidth="1"/>
    <col min="11523" max="11523" width="34" style="43" customWidth="1"/>
    <col min="11524" max="11524" width="20.28515625" style="43" bestFit="1" customWidth="1"/>
    <col min="11525" max="11525" width="18.28515625" style="43" bestFit="1" customWidth="1"/>
    <col min="11526" max="11526" width="14.7109375" style="43" bestFit="1" customWidth="1"/>
    <col min="11527" max="11527" width="13.85546875" style="43" customWidth="1"/>
    <col min="11528" max="11528" width="17.7109375" style="43" customWidth="1"/>
    <col min="11529" max="11529" width="15.42578125" style="43" customWidth="1"/>
    <col min="11530" max="11530" width="12.140625" style="43" bestFit="1" customWidth="1"/>
    <col min="11531" max="11776" width="9.140625" style="43"/>
    <col min="11777" max="11777" width="5.140625" style="43" customWidth="1"/>
    <col min="11778" max="11778" width="20.42578125" style="43" customWidth="1"/>
    <col min="11779" max="11779" width="34" style="43" customWidth="1"/>
    <col min="11780" max="11780" width="20.28515625" style="43" bestFit="1" customWidth="1"/>
    <col min="11781" max="11781" width="18.28515625" style="43" bestFit="1" customWidth="1"/>
    <col min="11782" max="11782" width="14.7109375" style="43" bestFit="1" customWidth="1"/>
    <col min="11783" max="11783" width="13.85546875" style="43" customWidth="1"/>
    <col min="11784" max="11784" width="17.7109375" style="43" customWidth="1"/>
    <col min="11785" max="11785" width="15.42578125" style="43" customWidth="1"/>
    <col min="11786" max="11786" width="12.140625" style="43" bestFit="1" customWidth="1"/>
    <col min="11787" max="12032" width="9.140625" style="43"/>
    <col min="12033" max="12033" width="5.140625" style="43" customWidth="1"/>
    <col min="12034" max="12034" width="20.42578125" style="43" customWidth="1"/>
    <col min="12035" max="12035" width="34" style="43" customWidth="1"/>
    <col min="12036" max="12036" width="20.28515625" style="43" bestFit="1" customWidth="1"/>
    <col min="12037" max="12037" width="18.28515625" style="43" bestFit="1" customWidth="1"/>
    <col min="12038" max="12038" width="14.7109375" style="43" bestFit="1" customWidth="1"/>
    <col min="12039" max="12039" width="13.85546875" style="43" customWidth="1"/>
    <col min="12040" max="12040" width="17.7109375" style="43" customWidth="1"/>
    <col min="12041" max="12041" width="15.42578125" style="43" customWidth="1"/>
    <col min="12042" max="12042" width="12.140625" style="43" bestFit="1" customWidth="1"/>
    <col min="12043" max="12288" width="9.140625" style="43"/>
    <col min="12289" max="12289" width="5.140625" style="43" customWidth="1"/>
    <col min="12290" max="12290" width="20.42578125" style="43" customWidth="1"/>
    <col min="12291" max="12291" width="34" style="43" customWidth="1"/>
    <col min="12292" max="12292" width="20.28515625" style="43" bestFit="1" customWidth="1"/>
    <col min="12293" max="12293" width="18.28515625" style="43" bestFit="1" customWidth="1"/>
    <col min="12294" max="12294" width="14.7109375" style="43" bestFit="1" customWidth="1"/>
    <col min="12295" max="12295" width="13.85546875" style="43" customWidth="1"/>
    <col min="12296" max="12296" width="17.7109375" style="43" customWidth="1"/>
    <col min="12297" max="12297" width="15.42578125" style="43" customWidth="1"/>
    <col min="12298" max="12298" width="12.140625" style="43" bestFit="1" customWidth="1"/>
    <col min="12299" max="12544" width="9.140625" style="43"/>
    <col min="12545" max="12545" width="5.140625" style="43" customWidth="1"/>
    <col min="12546" max="12546" width="20.42578125" style="43" customWidth="1"/>
    <col min="12547" max="12547" width="34" style="43" customWidth="1"/>
    <col min="12548" max="12548" width="20.28515625" style="43" bestFit="1" customWidth="1"/>
    <col min="12549" max="12549" width="18.28515625" style="43" bestFit="1" customWidth="1"/>
    <col min="12550" max="12550" width="14.7109375" style="43" bestFit="1" customWidth="1"/>
    <col min="12551" max="12551" width="13.85546875" style="43" customWidth="1"/>
    <col min="12552" max="12552" width="17.7109375" style="43" customWidth="1"/>
    <col min="12553" max="12553" width="15.42578125" style="43" customWidth="1"/>
    <col min="12554" max="12554" width="12.140625" style="43" bestFit="1" customWidth="1"/>
    <col min="12555" max="12800" width="9.140625" style="43"/>
    <col min="12801" max="12801" width="5.140625" style="43" customWidth="1"/>
    <col min="12802" max="12802" width="20.42578125" style="43" customWidth="1"/>
    <col min="12803" max="12803" width="34" style="43" customWidth="1"/>
    <col min="12804" max="12804" width="20.28515625" style="43" bestFit="1" customWidth="1"/>
    <col min="12805" max="12805" width="18.28515625" style="43" bestFit="1" customWidth="1"/>
    <col min="12806" max="12806" width="14.7109375" style="43" bestFit="1" customWidth="1"/>
    <col min="12807" max="12807" width="13.85546875" style="43" customWidth="1"/>
    <col min="12808" max="12808" width="17.7109375" style="43" customWidth="1"/>
    <col min="12809" max="12809" width="15.42578125" style="43" customWidth="1"/>
    <col min="12810" max="12810" width="12.140625" style="43" bestFit="1" customWidth="1"/>
    <col min="12811" max="13056" width="9.140625" style="43"/>
    <col min="13057" max="13057" width="5.140625" style="43" customWidth="1"/>
    <col min="13058" max="13058" width="20.42578125" style="43" customWidth="1"/>
    <col min="13059" max="13059" width="34" style="43" customWidth="1"/>
    <col min="13060" max="13060" width="20.28515625" style="43" bestFit="1" customWidth="1"/>
    <col min="13061" max="13061" width="18.28515625" style="43" bestFit="1" customWidth="1"/>
    <col min="13062" max="13062" width="14.7109375" style="43" bestFit="1" customWidth="1"/>
    <col min="13063" max="13063" width="13.85546875" style="43" customWidth="1"/>
    <col min="13064" max="13064" width="17.7109375" style="43" customWidth="1"/>
    <col min="13065" max="13065" width="15.42578125" style="43" customWidth="1"/>
    <col min="13066" max="13066" width="12.140625" style="43" bestFit="1" customWidth="1"/>
    <col min="13067" max="13312" width="9.140625" style="43"/>
    <col min="13313" max="13313" width="5.140625" style="43" customWidth="1"/>
    <col min="13314" max="13314" width="20.42578125" style="43" customWidth="1"/>
    <col min="13315" max="13315" width="34" style="43" customWidth="1"/>
    <col min="13316" max="13316" width="20.28515625" style="43" bestFit="1" customWidth="1"/>
    <col min="13317" max="13317" width="18.28515625" style="43" bestFit="1" customWidth="1"/>
    <col min="13318" max="13318" width="14.7109375" style="43" bestFit="1" customWidth="1"/>
    <col min="13319" max="13319" width="13.85546875" style="43" customWidth="1"/>
    <col min="13320" max="13320" width="17.7109375" style="43" customWidth="1"/>
    <col min="13321" max="13321" width="15.42578125" style="43" customWidth="1"/>
    <col min="13322" max="13322" width="12.140625" style="43" bestFit="1" customWidth="1"/>
    <col min="13323" max="13568" width="9.140625" style="43"/>
    <col min="13569" max="13569" width="5.140625" style="43" customWidth="1"/>
    <col min="13570" max="13570" width="20.42578125" style="43" customWidth="1"/>
    <col min="13571" max="13571" width="34" style="43" customWidth="1"/>
    <col min="13572" max="13572" width="20.28515625" style="43" bestFit="1" customWidth="1"/>
    <col min="13573" max="13573" width="18.28515625" style="43" bestFit="1" customWidth="1"/>
    <col min="13574" max="13574" width="14.7109375" style="43" bestFit="1" customWidth="1"/>
    <col min="13575" max="13575" width="13.85546875" style="43" customWidth="1"/>
    <col min="13576" max="13576" width="17.7109375" style="43" customWidth="1"/>
    <col min="13577" max="13577" width="15.42578125" style="43" customWidth="1"/>
    <col min="13578" max="13578" width="12.140625" style="43" bestFit="1" customWidth="1"/>
    <col min="13579" max="13824" width="9.140625" style="43"/>
    <col min="13825" max="13825" width="5.140625" style="43" customWidth="1"/>
    <col min="13826" max="13826" width="20.42578125" style="43" customWidth="1"/>
    <col min="13827" max="13827" width="34" style="43" customWidth="1"/>
    <col min="13828" max="13828" width="20.28515625" style="43" bestFit="1" customWidth="1"/>
    <col min="13829" max="13829" width="18.28515625" style="43" bestFit="1" customWidth="1"/>
    <col min="13830" max="13830" width="14.7109375" style="43" bestFit="1" customWidth="1"/>
    <col min="13831" max="13831" width="13.85546875" style="43" customWidth="1"/>
    <col min="13832" max="13832" width="17.7109375" style="43" customWidth="1"/>
    <col min="13833" max="13833" width="15.42578125" style="43" customWidth="1"/>
    <col min="13834" max="13834" width="12.140625" style="43" bestFit="1" customWidth="1"/>
    <col min="13835" max="14080" width="9.140625" style="43"/>
    <col min="14081" max="14081" width="5.140625" style="43" customWidth="1"/>
    <col min="14082" max="14082" width="20.42578125" style="43" customWidth="1"/>
    <col min="14083" max="14083" width="34" style="43" customWidth="1"/>
    <col min="14084" max="14084" width="20.28515625" style="43" bestFit="1" customWidth="1"/>
    <col min="14085" max="14085" width="18.28515625" style="43" bestFit="1" customWidth="1"/>
    <col min="14086" max="14086" width="14.7109375" style="43" bestFit="1" customWidth="1"/>
    <col min="14087" max="14087" width="13.85546875" style="43" customWidth="1"/>
    <col min="14088" max="14088" width="17.7109375" style="43" customWidth="1"/>
    <col min="14089" max="14089" width="15.42578125" style="43" customWidth="1"/>
    <col min="14090" max="14090" width="12.140625" style="43" bestFit="1" customWidth="1"/>
    <col min="14091" max="14336" width="9.140625" style="43"/>
    <col min="14337" max="14337" width="5.140625" style="43" customWidth="1"/>
    <col min="14338" max="14338" width="20.42578125" style="43" customWidth="1"/>
    <col min="14339" max="14339" width="34" style="43" customWidth="1"/>
    <col min="14340" max="14340" width="20.28515625" style="43" bestFit="1" customWidth="1"/>
    <col min="14341" max="14341" width="18.28515625" style="43" bestFit="1" customWidth="1"/>
    <col min="14342" max="14342" width="14.7109375" style="43" bestFit="1" customWidth="1"/>
    <col min="14343" max="14343" width="13.85546875" style="43" customWidth="1"/>
    <col min="14344" max="14344" width="17.7109375" style="43" customWidth="1"/>
    <col min="14345" max="14345" width="15.42578125" style="43" customWidth="1"/>
    <col min="14346" max="14346" width="12.140625" style="43" bestFit="1" customWidth="1"/>
    <col min="14347" max="14592" width="9.140625" style="43"/>
    <col min="14593" max="14593" width="5.140625" style="43" customWidth="1"/>
    <col min="14594" max="14594" width="20.42578125" style="43" customWidth="1"/>
    <col min="14595" max="14595" width="34" style="43" customWidth="1"/>
    <col min="14596" max="14596" width="20.28515625" style="43" bestFit="1" customWidth="1"/>
    <col min="14597" max="14597" width="18.28515625" style="43" bestFit="1" customWidth="1"/>
    <col min="14598" max="14598" width="14.7109375" style="43" bestFit="1" customWidth="1"/>
    <col min="14599" max="14599" width="13.85546875" style="43" customWidth="1"/>
    <col min="14600" max="14600" width="17.7109375" style="43" customWidth="1"/>
    <col min="14601" max="14601" width="15.42578125" style="43" customWidth="1"/>
    <col min="14602" max="14602" width="12.140625" style="43" bestFit="1" customWidth="1"/>
    <col min="14603" max="14848" width="9.140625" style="43"/>
    <col min="14849" max="14849" width="5.140625" style="43" customWidth="1"/>
    <col min="14850" max="14850" width="20.42578125" style="43" customWidth="1"/>
    <col min="14851" max="14851" width="34" style="43" customWidth="1"/>
    <col min="14852" max="14852" width="20.28515625" style="43" bestFit="1" customWidth="1"/>
    <col min="14853" max="14853" width="18.28515625" style="43" bestFit="1" customWidth="1"/>
    <col min="14854" max="14854" width="14.7109375" style="43" bestFit="1" customWidth="1"/>
    <col min="14855" max="14855" width="13.85546875" style="43" customWidth="1"/>
    <col min="14856" max="14856" width="17.7109375" style="43" customWidth="1"/>
    <col min="14857" max="14857" width="15.42578125" style="43" customWidth="1"/>
    <col min="14858" max="14858" width="12.140625" style="43" bestFit="1" customWidth="1"/>
    <col min="14859" max="15104" width="9.140625" style="43"/>
    <col min="15105" max="15105" width="5.140625" style="43" customWidth="1"/>
    <col min="15106" max="15106" width="20.42578125" style="43" customWidth="1"/>
    <col min="15107" max="15107" width="34" style="43" customWidth="1"/>
    <col min="15108" max="15108" width="20.28515625" style="43" bestFit="1" customWidth="1"/>
    <col min="15109" max="15109" width="18.28515625" style="43" bestFit="1" customWidth="1"/>
    <col min="15110" max="15110" width="14.7109375" style="43" bestFit="1" customWidth="1"/>
    <col min="15111" max="15111" width="13.85546875" style="43" customWidth="1"/>
    <col min="15112" max="15112" width="17.7109375" style="43" customWidth="1"/>
    <col min="15113" max="15113" width="15.42578125" style="43" customWidth="1"/>
    <col min="15114" max="15114" width="12.140625" style="43" bestFit="1" customWidth="1"/>
    <col min="15115" max="15360" width="9.140625" style="43"/>
    <col min="15361" max="15361" width="5.140625" style="43" customWidth="1"/>
    <col min="15362" max="15362" width="20.42578125" style="43" customWidth="1"/>
    <col min="15363" max="15363" width="34" style="43" customWidth="1"/>
    <col min="15364" max="15364" width="20.28515625" style="43" bestFit="1" customWidth="1"/>
    <col min="15365" max="15365" width="18.28515625" style="43" bestFit="1" customWidth="1"/>
    <col min="15366" max="15366" width="14.7109375" style="43" bestFit="1" customWidth="1"/>
    <col min="15367" max="15367" width="13.85546875" style="43" customWidth="1"/>
    <col min="15368" max="15368" width="17.7109375" style="43" customWidth="1"/>
    <col min="15369" max="15369" width="15.42578125" style="43" customWidth="1"/>
    <col min="15370" max="15370" width="12.140625" style="43" bestFit="1" customWidth="1"/>
    <col min="15371" max="15616" width="9.140625" style="43"/>
    <col min="15617" max="15617" width="5.140625" style="43" customWidth="1"/>
    <col min="15618" max="15618" width="20.42578125" style="43" customWidth="1"/>
    <col min="15619" max="15619" width="34" style="43" customWidth="1"/>
    <col min="15620" max="15620" width="20.28515625" style="43" bestFit="1" customWidth="1"/>
    <col min="15621" max="15621" width="18.28515625" style="43" bestFit="1" customWidth="1"/>
    <col min="15622" max="15622" width="14.7109375" style="43" bestFit="1" customWidth="1"/>
    <col min="15623" max="15623" width="13.85546875" style="43" customWidth="1"/>
    <col min="15624" max="15624" width="17.7109375" style="43" customWidth="1"/>
    <col min="15625" max="15625" width="15.42578125" style="43" customWidth="1"/>
    <col min="15626" max="15626" width="12.140625" style="43" bestFit="1" customWidth="1"/>
    <col min="15627" max="15872" width="9.140625" style="43"/>
    <col min="15873" max="15873" width="5.140625" style="43" customWidth="1"/>
    <col min="15874" max="15874" width="20.42578125" style="43" customWidth="1"/>
    <col min="15875" max="15875" width="34" style="43" customWidth="1"/>
    <col min="15876" max="15876" width="20.28515625" style="43" bestFit="1" customWidth="1"/>
    <col min="15877" max="15877" width="18.28515625" style="43" bestFit="1" customWidth="1"/>
    <col min="15878" max="15878" width="14.7109375" style="43" bestFit="1" customWidth="1"/>
    <col min="15879" max="15879" width="13.85546875" style="43" customWidth="1"/>
    <col min="15880" max="15880" width="17.7109375" style="43" customWidth="1"/>
    <col min="15881" max="15881" width="15.42578125" style="43" customWidth="1"/>
    <col min="15882" max="15882" width="12.140625" style="43" bestFit="1" customWidth="1"/>
    <col min="15883" max="16128" width="9.140625" style="43"/>
    <col min="16129" max="16129" width="5.140625" style="43" customWidth="1"/>
    <col min="16130" max="16130" width="20.42578125" style="43" customWidth="1"/>
    <col min="16131" max="16131" width="34" style="43" customWidth="1"/>
    <col min="16132" max="16132" width="20.28515625" style="43" bestFit="1" customWidth="1"/>
    <col min="16133" max="16133" width="18.28515625" style="43" bestFit="1" customWidth="1"/>
    <col min="16134" max="16134" width="14.7109375" style="43" bestFit="1" customWidth="1"/>
    <col min="16135" max="16135" width="13.85546875" style="43" customWidth="1"/>
    <col min="16136" max="16136" width="17.7109375" style="43" customWidth="1"/>
    <col min="16137" max="16137" width="15.42578125" style="43" customWidth="1"/>
    <col min="16138" max="16138" width="12.140625" style="43" bestFit="1" customWidth="1"/>
    <col min="16139" max="16384" width="9.140625" style="43"/>
  </cols>
  <sheetData>
    <row r="1" spans="1:12" ht="15.75" x14ac:dyDescent="0.25">
      <c r="A1" s="42"/>
      <c r="B1" s="46"/>
      <c r="C1" s="42"/>
      <c r="D1" s="42"/>
      <c r="E1" s="42"/>
      <c r="F1" s="47"/>
      <c r="G1" s="366" t="s">
        <v>483</v>
      </c>
      <c r="H1" s="366"/>
    </row>
    <row r="2" spans="1:12" ht="21" x14ac:dyDescent="0.35">
      <c r="A2" s="42"/>
      <c r="B2" s="360" t="s">
        <v>482</v>
      </c>
      <c r="C2" s="360"/>
      <c r="D2" s="360"/>
      <c r="E2" s="360"/>
      <c r="F2" s="360"/>
      <c r="G2" s="360"/>
      <c r="H2" s="360"/>
    </row>
    <row r="3" spans="1:12" ht="15.75" x14ac:dyDescent="0.25">
      <c r="A3" s="42"/>
      <c r="B3" s="46"/>
      <c r="C3" s="42"/>
      <c r="D3" s="42"/>
      <c r="E3" s="42"/>
      <c r="F3" s="47"/>
      <c r="G3" s="42"/>
      <c r="H3" s="42"/>
    </row>
    <row r="4" spans="1:12" ht="39" customHeight="1" x14ac:dyDescent="0.2">
      <c r="A4" s="45"/>
      <c r="B4" s="361" t="str">
        <f>Сметы!B2</f>
        <v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v>
      </c>
      <c r="C4" s="361"/>
      <c r="D4" s="361"/>
      <c r="E4" s="361"/>
      <c r="F4" s="361"/>
      <c r="G4" s="361"/>
      <c r="H4" s="361"/>
    </row>
    <row r="5" spans="1:12" ht="15" x14ac:dyDescent="0.2">
      <c r="A5" s="44"/>
      <c r="B5" s="362" t="s">
        <v>38</v>
      </c>
      <c r="C5" s="362"/>
      <c r="D5" s="362"/>
      <c r="E5" s="362"/>
      <c r="F5" s="362"/>
      <c r="G5" s="362"/>
      <c r="H5" s="362"/>
    </row>
    <row r="6" spans="1:12" ht="15.75" x14ac:dyDescent="0.25">
      <c r="A6" s="42"/>
      <c r="B6" s="48"/>
      <c r="C6" s="42"/>
      <c r="D6" s="363" t="str">
        <f>Сметы!B3</f>
        <v>М111294-338817</v>
      </c>
      <c r="E6" s="363"/>
      <c r="F6" s="363"/>
      <c r="G6" s="42"/>
      <c r="H6" s="42"/>
    </row>
    <row r="7" spans="1:12" ht="21" x14ac:dyDescent="0.35">
      <c r="A7" s="49"/>
      <c r="B7" s="50"/>
      <c r="C7" s="51"/>
      <c r="D7" s="51"/>
      <c r="E7" s="51"/>
      <c r="F7" s="51"/>
      <c r="G7" s="51"/>
      <c r="H7" s="51"/>
    </row>
    <row r="8" spans="1:12" ht="18" customHeight="1" x14ac:dyDescent="0.35">
      <c r="A8" s="49" t="s">
        <v>39</v>
      </c>
      <c r="B8" s="48"/>
      <c r="C8" s="52"/>
      <c r="D8" s="53" t="s">
        <v>114</v>
      </c>
      <c r="E8" s="54"/>
      <c r="F8" s="51"/>
      <c r="G8" s="51"/>
      <c r="H8" s="103">
        <f>Сметы!D3</f>
        <v>45769</v>
      </c>
    </row>
    <row r="9" spans="1:12" ht="15" x14ac:dyDescent="0.2">
      <c r="A9" s="364" t="s">
        <v>0</v>
      </c>
      <c r="B9" s="365" t="s">
        <v>40</v>
      </c>
      <c r="C9" s="364" t="s">
        <v>1</v>
      </c>
      <c r="D9" s="364" t="s">
        <v>41</v>
      </c>
      <c r="E9" s="364"/>
      <c r="F9" s="364"/>
      <c r="G9" s="364"/>
      <c r="H9" s="364" t="s">
        <v>42</v>
      </c>
    </row>
    <row r="10" spans="1:12" ht="30" x14ac:dyDescent="0.2">
      <c r="A10" s="364"/>
      <c r="B10" s="365"/>
      <c r="C10" s="364"/>
      <c r="D10" s="55" t="s">
        <v>2</v>
      </c>
      <c r="E10" s="55" t="s">
        <v>3</v>
      </c>
      <c r="F10" s="56" t="s">
        <v>4</v>
      </c>
      <c r="G10" s="56" t="s">
        <v>5</v>
      </c>
      <c r="H10" s="364"/>
    </row>
    <row r="11" spans="1:12" ht="15" x14ac:dyDescent="0.2">
      <c r="A11" s="56">
        <v>1</v>
      </c>
      <c r="B11" s="57">
        <v>2</v>
      </c>
      <c r="C11" s="56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</row>
    <row r="12" spans="1:12" ht="15" x14ac:dyDescent="0.2">
      <c r="A12" s="58"/>
      <c r="B12" s="359" t="s">
        <v>43</v>
      </c>
      <c r="C12" s="359"/>
      <c r="D12" s="359"/>
      <c r="E12" s="359"/>
      <c r="F12" s="359"/>
      <c r="G12" s="359"/>
      <c r="H12" s="59"/>
    </row>
    <row r="13" spans="1:12" ht="15" x14ac:dyDescent="0.2">
      <c r="A13" s="60">
        <v>1</v>
      </c>
      <c r="B13" s="61" t="s">
        <v>85</v>
      </c>
      <c r="C13" s="156" t="str">
        <f>Сметы!C5</f>
        <v>Демонтажные работы</v>
      </c>
      <c r="D13" s="157">
        <f>Сметы!D5/1000</f>
        <v>0</v>
      </c>
      <c r="E13" s="157">
        <f>Сметы!E5/1000</f>
        <v>0</v>
      </c>
      <c r="F13" s="157"/>
      <c r="G13" s="157"/>
      <c r="H13" s="65">
        <f t="shared" ref="H13" si="0">SUM(D13:G13)</f>
        <v>0</v>
      </c>
      <c r="L13" s="66"/>
    </row>
    <row r="14" spans="1:12" ht="15" x14ac:dyDescent="0.2">
      <c r="A14" s="60">
        <f>A13+1</f>
        <v>2</v>
      </c>
      <c r="B14" s="61" t="s">
        <v>172</v>
      </c>
      <c r="C14" s="62" t="str">
        <f>Сметы!C6</f>
        <v>Вынос трассы</v>
      </c>
      <c r="D14" s="188"/>
      <c r="E14" s="188"/>
      <c r="F14" s="188">
        <v>0</v>
      </c>
      <c r="G14" s="188">
        <f>Сметы!D6/1000</f>
        <v>0</v>
      </c>
      <c r="H14" s="65">
        <f t="shared" ref="H14" si="1">SUM(D14:G14)</f>
        <v>0</v>
      </c>
    </row>
    <row r="15" spans="1:12" ht="15" x14ac:dyDescent="0.2">
      <c r="A15" s="353" t="s">
        <v>44</v>
      </c>
      <c r="B15" s="354"/>
      <c r="C15" s="355"/>
      <c r="D15" s="67">
        <f>SUM(D13:D14)</f>
        <v>0</v>
      </c>
      <c r="E15" s="67">
        <f>SUM(E13:E14)</f>
        <v>0</v>
      </c>
      <c r="F15" s="67">
        <f>SUM(F13:F14)</f>
        <v>0</v>
      </c>
      <c r="G15" s="67">
        <f>SUM(G13:G14)</f>
        <v>0</v>
      </c>
      <c r="H15" s="67">
        <f>SUM(H13:H14)</f>
        <v>0</v>
      </c>
    </row>
    <row r="16" spans="1:12" ht="15" x14ac:dyDescent="0.2">
      <c r="A16" s="58"/>
      <c r="B16" s="359" t="s">
        <v>45</v>
      </c>
      <c r="C16" s="359"/>
      <c r="D16" s="359"/>
      <c r="E16" s="359"/>
      <c r="F16" s="359"/>
      <c r="G16" s="359"/>
      <c r="H16" s="59"/>
    </row>
    <row r="17" spans="1:10" ht="15" x14ac:dyDescent="0.2">
      <c r="A17" s="60">
        <f>A14+1</f>
        <v>3</v>
      </c>
      <c r="B17" s="61" t="s">
        <v>86</v>
      </c>
      <c r="C17" s="191" t="s">
        <v>160</v>
      </c>
      <c r="D17" s="65">
        <f>Сметы!D7/1000</f>
        <v>254.97</v>
      </c>
      <c r="E17" s="65">
        <f>Сметы!E7/1000</f>
        <v>14.24</v>
      </c>
      <c r="F17" s="65">
        <f>Сметы!F7/1000</f>
        <v>0</v>
      </c>
      <c r="G17" s="64"/>
      <c r="H17" s="65">
        <f t="shared" ref="H17:H18" si="2">SUM(D17:G17)</f>
        <v>269.20999999999998</v>
      </c>
    </row>
    <row r="18" spans="1:10" ht="15" hidden="1" x14ac:dyDescent="0.2">
      <c r="A18" s="60">
        <f>A17+1</f>
        <v>4</v>
      </c>
      <c r="B18" s="61" t="s">
        <v>87</v>
      </c>
      <c r="C18" s="68"/>
      <c r="D18" s="63"/>
      <c r="E18" s="63"/>
      <c r="F18" s="63"/>
      <c r="G18" s="64">
        <v>0</v>
      </c>
      <c r="H18" s="65">
        <f t="shared" si="2"/>
        <v>0</v>
      </c>
    </row>
    <row r="19" spans="1:10" ht="15" x14ac:dyDescent="0.2">
      <c r="A19" s="353" t="s">
        <v>46</v>
      </c>
      <c r="B19" s="354"/>
      <c r="C19" s="355"/>
      <c r="D19" s="67">
        <f>SUM(D17:D18)</f>
        <v>254.97</v>
      </c>
      <c r="E19" s="67">
        <f>SUM(E17:E18)</f>
        <v>14.24</v>
      </c>
      <c r="F19" s="67">
        <f>SUM(F17:F18)</f>
        <v>0</v>
      </c>
      <c r="G19" s="67">
        <f>SUM(G17:G18)</f>
        <v>0</v>
      </c>
      <c r="H19" s="67">
        <f>SUM(H17:H18)</f>
        <v>269.20999999999998</v>
      </c>
    </row>
    <row r="20" spans="1:10" ht="15" x14ac:dyDescent="0.2">
      <c r="A20" s="356" t="s">
        <v>47</v>
      </c>
      <c r="B20" s="357"/>
      <c r="C20" s="358"/>
      <c r="D20" s="69">
        <f>D15+D19</f>
        <v>254.97</v>
      </c>
      <c r="E20" s="69">
        <f>E15+E19</f>
        <v>14.24</v>
      </c>
      <c r="F20" s="69">
        <f>F15+F19</f>
        <v>0</v>
      </c>
      <c r="G20" s="69">
        <f>G15+G19</f>
        <v>0</v>
      </c>
      <c r="H20" s="69">
        <f>H15+H19</f>
        <v>269.20999999999998</v>
      </c>
    </row>
    <row r="21" spans="1:10" ht="15" hidden="1" x14ac:dyDescent="0.2">
      <c r="A21" s="58"/>
      <c r="B21" s="359" t="s">
        <v>48</v>
      </c>
      <c r="C21" s="359"/>
      <c r="D21" s="359"/>
      <c r="E21" s="359"/>
      <c r="F21" s="359"/>
      <c r="G21" s="359"/>
      <c r="H21" s="59"/>
    </row>
    <row r="22" spans="1:10" ht="15" hidden="1" x14ac:dyDescent="0.2">
      <c r="A22" s="60">
        <f>A18+1</f>
        <v>5</v>
      </c>
      <c r="B22" s="61" t="s">
        <v>49</v>
      </c>
      <c r="C22" s="70" t="str">
        <f>'[146]07-01-01'!K8</f>
        <v xml:space="preserve"> </v>
      </c>
      <c r="D22" s="65"/>
      <c r="E22" s="63">
        <f>'[146]07-01-01'!K22</f>
        <v>0</v>
      </c>
      <c r="F22" s="63">
        <f>'[146]07-01-01'!K23</f>
        <v>0</v>
      </c>
      <c r="G22" s="63">
        <v>0</v>
      </c>
      <c r="H22" s="65">
        <f>SUM(D22:G22)</f>
        <v>0</v>
      </c>
    </row>
    <row r="23" spans="1:10" ht="15" hidden="1" x14ac:dyDescent="0.2">
      <c r="A23" s="353" t="s">
        <v>50</v>
      </c>
      <c r="B23" s="354"/>
      <c r="C23" s="355"/>
      <c r="D23" s="67">
        <f>SUM(D22)</f>
        <v>0</v>
      </c>
      <c r="E23" s="67">
        <f>SUM(E22)</f>
        <v>0</v>
      </c>
      <c r="F23" s="67">
        <f>SUM(F22)</f>
        <v>0</v>
      </c>
      <c r="G23" s="67">
        <f>SUM(G22)</f>
        <v>0</v>
      </c>
      <c r="H23" s="67">
        <f>SUM(H22)</f>
        <v>0</v>
      </c>
    </row>
    <row r="24" spans="1:10" ht="15" hidden="1" x14ac:dyDescent="0.2">
      <c r="A24" s="356" t="s">
        <v>51</v>
      </c>
      <c r="B24" s="357"/>
      <c r="C24" s="358"/>
      <c r="D24" s="69">
        <f>D20+D23</f>
        <v>254.97</v>
      </c>
      <c r="E24" s="69">
        <f>E20+E23</f>
        <v>14.24</v>
      </c>
      <c r="F24" s="69">
        <f>F20+F23</f>
        <v>0</v>
      </c>
      <c r="G24" s="69">
        <f>G20+G23</f>
        <v>0</v>
      </c>
      <c r="H24" s="69">
        <f>H20+H23</f>
        <v>269.20999999999998</v>
      </c>
    </row>
    <row r="25" spans="1:10" ht="15" x14ac:dyDescent="0.2">
      <c r="A25" s="71"/>
      <c r="B25" s="352" t="s">
        <v>52</v>
      </c>
      <c r="C25" s="352"/>
      <c r="D25" s="72"/>
      <c r="E25" s="72"/>
      <c r="F25" s="72"/>
      <c r="G25" s="72"/>
      <c r="H25" s="73"/>
    </row>
    <row r="26" spans="1:10" ht="45" x14ac:dyDescent="0.2">
      <c r="A26" s="60">
        <f>A17+1</f>
        <v>4</v>
      </c>
      <c r="B26" s="74" t="s">
        <v>88</v>
      </c>
      <c r="C26" s="75" t="s">
        <v>111</v>
      </c>
      <c r="D26" s="67">
        <f>D24*2.5%</f>
        <v>6.37</v>
      </c>
      <c r="E26" s="67">
        <f>E24*2.5%</f>
        <v>0.36</v>
      </c>
      <c r="F26" s="67"/>
      <c r="G26" s="67"/>
      <c r="H26" s="67">
        <f>D26+E26+F26+G26</f>
        <v>6.73</v>
      </c>
    </row>
    <row r="27" spans="1:10" ht="15" x14ac:dyDescent="0.2">
      <c r="A27" s="76"/>
      <c r="B27" s="76"/>
      <c r="C27" s="76" t="s">
        <v>53</v>
      </c>
      <c r="D27" s="69">
        <f>D26</f>
        <v>6.37</v>
      </c>
      <c r="E27" s="69">
        <f t="shared" ref="E27:H27" si="3">E26</f>
        <v>0.36</v>
      </c>
      <c r="F27" s="69">
        <f t="shared" si="3"/>
        <v>0</v>
      </c>
      <c r="G27" s="69">
        <f t="shared" si="3"/>
        <v>0</v>
      </c>
      <c r="H27" s="69">
        <f t="shared" si="3"/>
        <v>6.73</v>
      </c>
    </row>
    <row r="28" spans="1:10" ht="15" x14ac:dyDescent="0.2">
      <c r="A28" s="77"/>
      <c r="B28" s="352" t="s">
        <v>54</v>
      </c>
      <c r="C28" s="352"/>
      <c r="D28" s="352"/>
      <c r="E28" s="352"/>
      <c r="F28" s="352"/>
      <c r="G28" s="352"/>
      <c r="H28" s="59"/>
    </row>
    <row r="29" spans="1:10" ht="15" x14ac:dyDescent="0.2">
      <c r="A29" s="60">
        <f>A26+1</f>
        <v>5</v>
      </c>
      <c r="B29" s="78" t="s">
        <v>89</v>
      </c>
      <c r="C29" s="190" t="s">
        <v>159</v>
      </c>
      <c r="D29" s="63"/>
      <c r="E29" s="63"/>
      <c r="F29" s="63"/>
      <c r="G29" s="65">
        <f>Сметы!H7/1000</f>
        <v>25.21</v>
      </c>
      <c r="H29" s="65">
        <f t="shared" ref="H29:H32" si="4">SUM(D29:G29)</f>
        <v>25.21</v>
      </c>
    </row>
    <row r="30" spans="1:10" ht="15" hidden="1" x14ac:dyDescent="0.2">
      <c r="A30" s="60">
        <f>A29+1</f>
        <v>6</v>
      </c>
      <c r="B30" s="78" t="s">
        <v>90</v>
      </c>
      <c r="C30" s="79" t="s">
        <v>91</v>
      </c>
      <c r="D30" s="63"/>
      <c r="E30" s="63"/>
      <c r="F30" s="63"/>
      <c r="G30" s="65"/>
      <c r="H30" s="65">
        <f t="shared" si="4"/>
        <v>0</v>
      </c>
    </row>
    <row r="31" spans="1:10" ht="75" hidden="1" x14ac:dyDescent="0.2">
      <c r="A31" s="80">
        <f>A29+1</f>
        <v>6</v>
      </c>
      <c r="B31" s="78" t="s">
        <v>92</v>
      </c>
      <c r="C31" s="81" t="s">
        <v>93</v>
      </c>
      <c r="D31" s="65">
        <f>(D17+D13)*1.02*0.019*0</f>
        <v>0</v>
      </c>
      <c r="E31" s="65">
        <f>(E17+E13)*1.02*0.019*0</f>
        <v>0</v>
      </c>
      <c r="F31" s="82">
        <v>0</v>
      </c>
      <c r="G31" s="82">
        <v>0</v>
      </c>
      <c r="H31" s="65">
        <f t="shared" si="4"/>
        <v>0</v>
      </c>
      <c r="J31" s="83"/>
    </row>
    <row r="32" spans="1:10" ht="75" hidden="1" x14ac:dyDescent="0.2">
      <c r="A32" s="80">
        <f>A31+1</f>
        <v>7</v>
      </c>
      <c r="B32" s="78" t="s">
        <v>94</v>
      </c>
      <c r="C32" s="81" t="s">
        <v>95</v>
      </c>
      <c r="D32" s="65">
        <f>D17*1.02*0.021*0</f>
        <v>0</v>
      </c>
      <c r="E32" s="65">
        <f>E17*1.02*0.021*0</f>
        <v>0</v>
      </c>
      <c r="F32" s="82"/>
      <c r="G32" s="82"/>
      <c r="H32" s="65">
        <f t="shared" si="4"/>
        <v>0</v>
      </c>
      <c r="J32" s="83"/>
    </row>
    <row r="33" spans="1:10" ht="15" x14ac:dyDescent="0.2">
      <c r="A33" s="353" t="s">
        <v>55</v>
      </c>
      <c r="B33" s="354"/>
      <c r="C33" s="355"/>
      <c r="D33" s="67">
        <f>SUM(D29:D32)</f>
        <v>0</v>
      </c>
      <c r="E33" s="67">
        <f t="shared" ref="E33:G33" si="5">SUM(E29:E32)</f>
        <v>0</v>
      </c>
      <c r="F33" s="67">
        <f t="shared" si="5"/>
        <v>0</v>
      </c>
      <c r="G33" s="67">
        <f t="shared" si="5"/>
        <v>25.21</v>
      </c>
      <c r="H33" s="158">
        <f>SUM(H29:H32)</f>
        <v>25.21</v>
      </c>
    </row>
    <row r="34" spans="1:10" ht="15" x14ac:dyDescent="0.2">
      <c r="A34" s="555" t="s">
        <v>56</v>
      </c>
      <c r="B34" s="556"/>
      <c r="C34" s="557"/>
      <c r="D34" s="558">
        <f>D24+D27+D33</f>
        <v>261.33999999999997</v>
      </c>
      <c r="E34" s="558">
        <f t="shared" ref="E34:H34" si="6">E24+E27+E33</f>
        <v>14.6</v>
      </c>
      <c r="F34" s="558">
        <f t="shared" si="6"/>
        <v>0</v>
      </c>
      <c r="G34" s="558">
        <f t="shared" si="6"/>
        <v>25.21</v>
      </c>
      <c r="H34" s="558">
        <f t="shared" si="6"/>
        <v>301.14999999999998</v>
      </c>
    </row>
    <row r="35" spans="1:10" ht="15" x14ac:dyDescent="0.2">
      <c r="A35" s="77"/>
      <c r="B35" s="352" t="s">
        <v>57</v>
      </c>
      <c r="C35" s="352"/>
      <c r="D35" s="352"/>
      <c r="E35" s="352"/>
      <c r="F35" s="352"/>
      <c r="G35" s="352"/>
      <c r="H35" s="60"/>
    </row>
    <row r="36" spans="1:10" ht="45" x14ac:dyDescent="0.2">
      <c r="A36" s="60">
        <f>A29+1</f>
        <v>6</v>
      </c>
      <c r="B36" s="84" t="s">
        <v>157</v>
      </c>
      <c r="C36" s="70" t="s">
        <v>158</v>
      </c>
      <c r="D36" s="64"/>
      <c r="E36" s="64"/>
      <c r="F36" s="64"/>
      <c r="G36" s="189">
        <f>ROUND((H34+H43)*0.0393,2)</f>
        <v>11.84</v>
      </c>
      <c r="H36" s="65">
        <f>SUM(D36:G36)</f>
        <v>11.84</v>
      </c>
    </row>
    <row r="37" spans="1:10" ht="45" x14ac:dyDescent="0.2">
      <c r="A37" s="80">
        <f>A36+1</f>
        <v>7</v>
      </c>
      <c r="B37" s="84" t="s">
        <v>96</v>
      </c>
      <c r="C37" s="81" t="s">
        <v>97</v>
      </c>
      <c r="D37" s="64"/>
      <c r="E37" s="64"/>
      <c r="F37" s="64"/>
      <c r="G37" s="63">
        <f>ROUND((H34)*0.0214,2)</f>
        <v>6.44</v>
      </c>
      <c r="H37" s="65">
        <f>SUM(D37:G37)</f>
        <v>6.44</v>
      </c>
      <c r="J37" s="85"/>
    </row>
    <row r="38" spans="1:10" ht="15" x14ac:dyDescent="0.2">
      <c r="A38" s="353" t="s">
        <v>58</v>
      </c>
      <c r="B38" s="354"/>
      <c r="C38" s="355"/>
      <c r="D38" s="67">
        <f>SUM(D36:D37)</f>
        <v>0</v>
      </c>
      <c r="E38" s="67">
        <f>SUM(E36:E37)</f>
        <v>0</v>
      </c>
      <c r="F38" s="67">
        <f>SUM(F36:F37)</f>
        <v>0</v>
      </c>
      <c r="G38" s="67">
        <f>SUM(G36:G37)</f>
        <v>18.28</v>
      </c>
      <c r="H38" s="67">
        <f>SUM(D38:G38)</f>
        <v>18.28</v>
      </c>
    </row>
    <row r="39" spans="1:10" ht="15" x14ac:dyDescent="0.2">
      <c r="A39" s="356" t="s">
        <v>59</v>
      </c>
      <c r="B39" s="357"/>
      <c r="C39" s="358"/>
      <c r="D39" s="69">
        <f>D34+D38</f>
        <v>261.33999999999997</v>
      </c>
      <c r="E39" s="69">
        <f>E34+E38</f>
        <v>14.6</v>
      </c>
      <c r="F39" s="69">
        <f>F34+F38</f>
        <v>0</v>
      </c>
      <c r="G39" s="69">
        <f>G34+G38</f>
        <v>43.49</v>
      </c>
      <c r="H39" s="69">
        <f>H34+H38</f>
        <v>319.43</v>
      </c>
    </row>
    <row r="40" spans="1:10" ht="15" x14ac:dyDescent="0.2">
      <c r="A40" s="77"/>
      <c r="B40" s="352" t="s">
        <v>60</v>
      </c>
      <c r="C40" s="352"/>
      <c r="D40" s="352"/>
      <c r="E40" s="352"/>
      <c r="F40" s="352"/>
      <c r="G40" s="352"/>
      <c r="H40" s="60"/>
    </row>
    <row r="41" spans="1:10" ht="15" x14ac:dyDescent="0.2">
      <c r="A41" s="60">
        <f>A37+1</f>
        <v>8</v>
      </c>
      <c r="B41" s="86" t="s">
        <v>98</v>
      </c>
      <c r="C41" s="87" t="s">
        <v>7</v>
      </c>
      <c r="D41" s="64"/>
      <c r="E41" s="64"/>
      <c r="F41" s="64"/>
      <c r="G41" s="65">
        <f>Сметы!D16/1000</f>
        <v>0</v>
      </c>
      <c r="H41" s="65">
        <f>SUM(D41:G41)</f>
        <v>0</v>
      </c>
    </row>
    <row r="42" spans="1:10" ht="15" x14ac:dyDescent="0.2">
      <c r="A42" s="80">
        <f>A41+1</f>
        <v>9</v>
      </c>
      <c r="B42" s="88" t="s">
        <v>99</v>
      </c>
      <c r="C42" s="89" t="s">
        <v>100</v>
      </c>
      <c r="D42" s="64"/>
      <c r="E42" s="64"/>
      <c r="F42" s="64"/>
      <c r="G42" s="65">
        <f>Сметы!D17/1000</f>
        <v>0</v>
      </c>
      <c r="H42" s="65">
        <f>SUM(D42:G42)</f>
        <v>0</v>
      </c>
    </row>
    <row r="43" spans="1:10" ht="15" x14ac:dyDescent="0.2">
      <c r="A43" s="353" t="s">
        <v>61</v>
      </c>
      <c r="B43" s="354"/>
      <c r="C43" s="355"/>
      <c r="D43" s="67">
        <f>SUM(D41:D42)</f>
        <v>0</v>
      </c>
      <c r="E43" s="67">
        <f>SUM(E41:E42)</f>
        <v>0</v>
      </c>
      <c r="F43" s="67">
        <f>SUM(F41:F42)</f>
        <v>0</v>
      </c>
      <c r="G43" s="67">
        <f>SUM(G41:G42)</f>
        <v>0</v>
      </c>
      <c r="H43" s="67">
        <f>SUM(H41:H42)</f>
        <v>0</v>
      </c>
    </row>
    <row r="44" spans="1:10" ht="15" x14ac:dyDescent="0.2">
      <c r="A44" s="356" t="s">
        <v>62</v>
      </c>
      <c r="B44" s="357"/>
      <c r="C44" s="358"/>
      <c r="D44" s="69">
        <f>D39+D43</f>
        <v>261.33999999999997</v>
      </c>
      <c r="E44" s="69">
        <f>E39+E43</f>
        <v>14.6</v>
      </c>
      <c r="F44" s="69">
        <f>F39+F43</f>
        <v>0</v>
      </c>
      <c r="G44" s="69">
        <f>G39+G43</f>
        <v>43.49</v>
      </c>
      <c r="H44" s="69">
        <f>H43+H39</f>
        <v>319.43</v>
      </c>
    </row>
    <row r="45" spans="1:10" ht="15" x14ac:dyDescent="0.2">
      <c r="A45" s="77"/>
      <c r="B45" s="352" t="s">
        <v>8</v>
      </c>
      <c r="C45" s="352"/>
      <c r="D45" s="352"/>
      <c r="E45" s="352"/>
      <c r="F45" s="352"/>
      <c r="G45" s="352"/>
      <c r="H45" s="60"/>
    </row>
    <row r="46" spans="1:10" ht="45" x14ac:dyDescent="0.2">
      <c r="A46" s="60">
        <f>A42+1</f>
        <v>10</v>
      </c>
      <c r="B46" s="84" t="s">
        <v>101</v>
      </c>
      <c r="C46" s="70" t="s">
        <v>102</v>
      </c>
      <c r="D46" s="63">
        <f>D44*1.5%</f>
        <v>3.92</v>
      </c>
      <c r="E46" s="63">
        <f t="shared" ref="E46:H46" si="7">E44*1.5%</f>
        <v>0.22</v>
      </c>
      <c r="F46" s="63">
        <f t="shared" si="7"/>
        <v>0</v>
      </c>
      <c r="G46" s="63">
        <f>G44*1.5%</f>
        <v>0.65</v>
      </c>
      <c r="H46" s="63">
        <f t="shared" si="7"/>
        <v>4.79</v>
      </c>
    </row>
    <row r="47" spans="1:10" ht="15" x14ac:dyDescent="0.2">
      <c r="A47" s="90"/>
      <c r="B47" s="91"/>
      <c r="C47" s="92" t="s">
        <v>63</v>
      </c>
      <c r="D47" s="93">
        <f>SUM(D46:D46)</f>
        <v>3.92</v>
      </c>
      <c r="E47" s="93">
        <f>SUM(E46:E46)</f>
        <v>0.22</v>
      </c>
      <c r="F47" s="94">
        <f>SUM(F46:F46)</f>
        <v>0</v>
      </c>
      <c r="G47" s="93">
        <f>SUM(G46:G46)</f>
        <v>0.65</v>
      </c>
      <c r="H47" s="93">
        <f>SUM(H46:H46)</f>
        <v>4.79</v>
      </c>
    </row>
    <row r="48" spans="1:10" ht="15" x14ac:dyDescent="0.2">
      <c r="A48" s="90"/>
      <c r="B48" s="91"/>
      <c r="C48" s="90" t="s">
        <v>9</v>
      </c>
      <c r="D48" s="69">
        <f>D44+D47-0.01</f>
        <v>265.25</v>
      </c>
      <c r="E48" s="69">
        <f>E44+E47</f>
        <v>14.82</v>
      </c>
      <c r="F48" s="69">
        <f>F44+F47</f>
        <v>0</v>
      </c>
      <c r="G48" s="69">
        <f>G44+G47+0.01</f>
        <v>44.15</v>
      </c>
      <c r="H48" s="69">
        <f>H44+H47</f>
        <v>324.22000000000003</v>
      </c>
      <c r="I48" s="105">
        <v>307157.19</v>
      </c>
    </row>
    <row r="49" spans="1:9" ht="15" x14ac:dyDescent="0.2">
      <c r="A49" s="90"/>
      <c r="B49" s="352" t="s">
        <v>64</v>
      </c>
      <c r="C49" s="352"/>
      <c r="D49" s="352"/>
      <c r="E49" s="352"/>
      <c r="F49" s="352"/>
      <c r="G49" s="352"/>
      <c r="H49" s="69"/>
      <c r="I49" s="85">
        <f>H48*1000</f>
        <v>324220</v>
      </c>
    </row>
    <row r="50" spans="1:9" ht="43.5" customHeight="1" x14ac:dyDescent="0.2">
      <c r="A50" s="60">
        <f>A46+1</f>
        <v>11</v>
      </c>
      <c r="B50" s="78" t="s">
        <v>103</v>
      </c>
      <c r="C50" s="95" t="s">
        <v>104</v>
      </c>
      <c r="D50" s="63">
        <f>ROUND(D48*0.22,2)</f>
        <v>58.36</v>
      </c>
      <c r="E50" s="63">
        <f t="shared" ref="E50:G50" si="8">ROUND(E48*0.22,2)</f>
        <v>3.26</v>
      </c>
      <c r="F50" s="63">
        <f t="shared" si="8"/>
        <v>0</v>
      </c>
      <c r="G50" s="63">
        <f t="shared" si="8"/>
        <v>9.7100000000000009</v>
      </c>
      <c r="H50" s="67">
        <f>SUM(D50:G50)</f>
        <v>71.33</v>
      </c>
      <c r="I50" s="85">
        <f>I48-I49</f>
        <v>-17062.810000000001</v>
      </c>
    </row>
    <row r="51" spans="1:9" ht="15" x14ac:dyDescent="0.2">
      <c r="A51" s="90"/>
      <c r="B51" s="91"/>
      <c r="C51" s="96" t="s">
        <v>65</v>
      </c>
      <c r="D51" s="69">
        <f>SUM(D50:D50)</f>
        <v>58.36</v>
      </c>
      <c r="E51" s="69">
        <f>SUM(E50:E50)</f>
        <v>3.26</v>
      </c>
      <c r="F51" s="69">
        <f>SUM(F50:F50)</f>
        <v>0</v>
      </c>
      <c r="G51" s="69">
        <f>SUM(G50:G50)</f>
        <v>9.7100000000000009</v>
      </c>
      <c r="H51" s="69">
        <f>SUM(H50:H50)</f>
        <v>71.33</v>
      </c>
    </row>
    <row r="52" spans="1:9" ht="30" x14ac:dyDescent="0.2">
      <c r="A52" s="90"/>
      <c r="B52" s="91"/>
      <c r="C52" s="96" t="s">
        <v>66</v>
      </c>
      <c r="D52" s="69">
        <f>D48+D51</f>
        <v>323.61</v>
      </c>
      <c r="E52" s="69">
        <f>E48+E51</f>
        <v>18.079999999999998</v>
      </c>
      <c r="F52" s="69">
        <f>F48+F51</f>
        <v>0</v>
      </c>
      <c r="G52" s="69">
        <f>G48+G51</f>
        <v>53.86</v>
      </c>
      <c r="H52" s="64">
        <f>H48+H51</f>
        <v>395.55</v>
      </c>
      <c r="I52" s="85"/>
    </row>
    <row r="53" spans="1:9" x14ac:dyDescent="0.2">
      <c r="A53" s="97"/>
      <c r="B53" s="98"/>
      <c r="C53" s="97"/>
      <c r="D53" s="97"/>
      <c r="E53" s="97"/>
      <c r="F53" s="97"/>
      <c r="G53" s="97"/>
      <c r="H53" s="97"/>
    </row>
    <row r="54" spans="1:9" ht="78.75" customHeight="1" x14ac:dyDescent="0.25">
      <c r="A54" s="99"/>
      <c r="B54"/>
      <c r="C54" s="349" t="s">
        <v>484</v>
      </c>
      <c r="D54" s="350"/>
      <c r="E54" s="351" t="s">
        <v>485</v>
      </c>
      <c r="F54" s="351"/>
      <c r="G54"/>
      <c r="H54"/>
    </row>
    <row r="55" spans="1:9" ht="15" x14ac:dyDescent="0.25">
      <c r="A55" s="97"/>
      <c r="B55" s="101" t="s">
        <v>33</v>
      </c>
      <c r="C55" s="97"/>
      <c r="D55" s="97"/>
      <c r="E55" s="97"/>
      <c r="F55"/>
      <c r="G55"/>
      <c r="H55"/>
    </row>
    <row r="56" spans="1:9" x14ac:dyDescent="0.2">
      <c r="A56" s="97"/>
      <c r="B56" s="98"/>
      <c r="C56" s="97"/>
      <c r="D56" s="97"/>
      <c r="E56" s="97"/>
      <c r="F56" s="97"/>
      <c r="G56" s="97"/>
      <c r="H56" s="97"/>
    </row>
    <row r="57" spans="1:9" x14ac:dyDescent="0.2">
      <c r="A57" s="97"/>
      <c r="B57" s="98"/>
      <c r="C57" s="97"/>
      <c r="D57" s="104">
        <f>D46+'[147]ССР ТЦ'!$D$53</f>
        <v>7.1</v>
      </c>
      <c r="E57" s="104">
        <f>E46+'[147]ССР ТЦ'!$E$53</f>
        <v>0.26</v>
      </c>
      <c r="F57" s="97"/>
      <c r="G57" s="85">
        <f>G46+'[147]ССР ТЦ'!$G$53</f>
        <v>1.96</v>
      </c>
      <c r="H57" s="104">
        <f>H46+'[147]ССР ТЦ'!$H$53</f>
        <v>9.32</v>
      </c>
    </row>
    <row r="58" spans="1:9" x14ac:dyDescent="0.2">
      <c r="A58" s="97"/>
      <c r="B58" s="98"/>
      <c r="C58" s="97"/>
      <c r="D58" s="104">
        <f>D48+'[147]ССР ТЦ'!$D$55</f>
        <v>480.22</v>
      </c>
      <c r="E58" s="104">
        <f>E48+'[147]ССР ТЦ'!$E$55</f>
        <v>17.34</v>
      </c>
      <c r="F58" s="97"/>
      <c r="G58" s="85">
        <f>G48+'[147]ССР ТЦ'!$G$55</f>
        <v>132.93</v>
      </c>
      <c r="H58" s="104">
        <f>H48+'[147]ССР ТЦ'!$H$55</f>
        <v>630.49</v>
      </c>
    </row>
    <row r="59" spans="1:9" x14ac:dyDescent="0.2">
      <c r="A59" s="97"/>
      <c r="B59" s="98"/>
      <c r="C59" s="97"/>
      <c r="D59" s="97"/>
      <c r="E59" s="97"/>
      <c r="F59" s="97"/>
      <c r="G59" s="104"/>
      <c r="H59" s="97"/>
    </row>
    <row r="60" spans="1:9" x14ac:dyDescent="0.2">
      <c r="G60" s="85"/>
    </row>
    <row r="61" spans="1:9" x14ac:dyDescent="0.2">
      <c r="G61" s="104">
        <f>G46+E46+D46</f>
        <v>4.79</v>
      </c>
    </row>
    <row r="62" spans="1:9" x14ac:dyDescent="0.2">
      <c r="G62" s="104">
        <f>G48+E48+D48</f>
        <v>324.22000000000003</v>
      </c>
    </row>
  </sheetData>
  <mergeCells count="32">
    <mergeCell ref="G1:H1"/>
    <mergeCell ref="B2:H2"/>
    <mergeCell ref="B4:H4"/>
    <mergeCell ref="B5:H5"/>
    <mergeCell ref="D6:F6"/>
    <mergeCell ref="A9:A10"/>
    <mergeCell ref="B9:B10"/>
    <mergeCell ref="C9:C10"/>
    <mergeCell ref="D9:G9"/>
    <mergeCell ref="H9:H10"/>
    <mergeCell ref="A34:C34"/>
    <mergeCell ref="B12:G12"/>
    <mergeCell ref="A15:C15"/>
    <mergeCell ref="B16:G16"/>
    <mergeCell ref="A19:C19"/>
    <mergeCell ref="A20:C20"/>
    <mergeCell ref="B21:G21"/>
    <mergeCell ref="A23:C23"/>
    <mergeCell ref="A24:C24"/>
    <mergeCell ref="B25:C25"/>
    <mergeCell ref="B28:G28"/>
    <mergeCell ref="A33:C33"/>
    <mergeCell ref="C54:D54"/>
    <mergeCell ref="E54:F54"/>
    <mergeCell ref="B45:G45"/>
    <mergeCell ref="B49:G49"/>
    <mergeCell ref="B35:G35"/>
    <mergeCell ref="A38:C38"/>
    <mergeCell ref="A39:C39"/>
    <mergeCell ref="B40:G40"/>
    <mergeCell ref="A43:C43"/>
    <mergeCell ref="A44:C44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29"/>
  <sheetViews>
    <sheetView view="pageBreakPreview" zoomScale="85" zoomScaleNormal="100" zoomScaleSheetLayoutView="85" workbookViewId="0">
      <selection activeCell="D16" sqref="D16:G16"/>
    </sheetView>
  </sheetViews>
  <sheetFormatPr defaultRowHeight="15" x14ac:dyDescent="0.25"/>
  <cols>
    <col min="1" max="1" width="5.7109375" customWidth="1"/>
    <col min="2" max="2" width="40.7109375" customWidth="1"/>
    <col min="3" max="3" width="30.7109375" customWidth="1"/>
    <col min="4" max="5" width="20.7109375" customWidth="1"/>
  </cols>
  <sheetData>
    <row r="1" spans="1:8" ht="15.75" x14ac:dyDescent="0.25">
      <c r="A1" s="162"/>
      <c r="B1" s="162"/>
      <c r="C1" s="162"/>
      <c r="D1" s="162"/>
      <c r="E1" s="162"/>
      <c r="F1" s="162"/>
      <c r="G1" s="162"/>
      <c r="H1" s="162"/>
    </row>
    <row r="2" spans="1:8" ht="15.75" x14ac:dyDescent="0.25">
      <c r="A2" s="383" t="str">
        <f>CONCATENATE("ЛОКАЛЬНЫЙ СМЕТНЫЙ РАСЧЕТ № ",'ССР ТЦ'!B14,"")</f>
        <v>ЛОКАЛЬНЫЙ СМЕТНЫЙ РАСЧЕТ № 01-01-02</v>
      </c>
      <c r="B2" s="383"/>
      <c r="C2" s="383"/>
      <c r="D2" s="383"/>
      <c r="E2" s="383"/>
      <c r="F2" s="162"/>
      <c r="G2" s="162"/>
      <c r="H2" s="162"/>
    </row>
    <row r="3" spans="1:8" ht="15.75" x14ac:dyDescent="0.25">
      <c r="A3" s="383" t="s">
        <v>161</v>
      </c>
      <c r="B3" s="383"/>
      <c r="C3" s="383"/>
      <c r="D3" s="383"/>
      <c r="E3" s="383"/>
      <c r="F3" s="162"/>
      <c r="G3" s="162"/>
      <c r="H3" s="162"/>
    </row>
    <row r="4" spans="1:8" ht="15.75" x14ac:dyDescent="0.25">
      <c r="A4" s="384"/>
      <c r="B4" s="384"/>
      <c r="C4" s="384"/>
      <c r="D4" s="384"/>
      <c r="E4" s="384"/>
      <c r="F4" s="162"/>
      <c r="G4" s="162"/>
      <c r="H4" s="162"/>
    </row>
    <row r="5" spans="1:8" ht="40.5" customHeight="1" x14ac:dyDescent="0.3">
      <c r="A5" s="385" t="str">
        <f>Сметы!B2</f>
        <v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v>
      </c>
      <c r="B5" s="385"/>
      <c r="C5" s="385"/>
      <c r="D5" s="385"/>
      <c r="E5" s="385"/>
      <c r="F5" s="231"/>
      <c r="G5" s="232"/>
      <c r="H5" s="232"/>
    </row>
    <row r="6" spans="1:8" ht="15.75" x14ac:dyDescent="0.25">
      <c r="A6" s="386"/>
      <c r="B6" s="386"/>
      <c r="C6" s="386"/>
      <c r="D6" s="386"/>
      <c r="E6" s="386"/>
      <c r="F6" s="162"/>
      <c r="G6" s="162"/>
      <c r="H6" s="162"/>
    </row>
    <row r="7" spans="1:8" ht="16.5" thickBot="1" x14ac:dyDescent="0.3">
      <c r="A7" s="162"/>
      <c r="B7" s="162"/>
      <c r="C7" s="162"/>
      <c r="D7" s="162"/>
      <c r="E7" s="162"/>
      <c r="F7" s="162" t="s">
        <v>165</v>
      </c>
      <c r="G7" s="233">
        <v>9.8000000000000004E-2</v>
      </c>
      <c r="H7" s="162"/>
    </row>
    <row r="8" spans="1:8" ht="31.5" x14ac:dyDescent="0.25">
      <c r="A8" s="230" t="s">
        <v>116</v>
      </c>
      <c r="B8" s="192" t="s">
        <v>117</v>
      </c>
      <c r="C8" s="192" t="s">
        <v>118</v>
      </c>
      <c r="D8" s="192" t="s">
        <v>16</v>
      </c>
      <c r="E8" s="193" t="s">
        <v>119</v>
      </c>
      <c r="G8" s="248" t="s">
        <v>174</v>
      </c>
      <c r="H8" s="248" t="s">
        <v>175</v>
      </c>
    </row>
    <row r="9" spans="1:8" ht="15.75" x14ac:dyDescent="0.25">
      <c r="A9" s="380" t="s">
        <v>121</v>
      </c>
      <c r="B9" s="381"/>
      <c r="C9" s="381"/>
      <c r="D9" s="381"/>
      <c r="E9" s="382"/>
      <c r="F9" s="162"/>
      <c r="G9" s="248">
        <v>24303</v>
      </c>
      <c r="H9" s="248">
        <v>14484</v>
      </c>
    </row>
    <row r="10" spans="1:8" ht="84" customHeight="1" x14ac:dyDescent="0.3">
      <c r="A10" s="194">
        <v>1</v>
      </c>
      <c r="B10" s="195" t="s">
        <v>466</v>
      </c>
      <c r="C10" s="196" t="str">
        <f>CONCATENATE("НЗ на работы по ИГДИ 2024г.
П. 145, табл. 58 ",G8,"")</f>
        <v>НЗ на работы по ИГДИ 2024г.
П. 145, табл. 58 п.3</v>
      </c>
      <c r="D10" s="246" t="str">
        <f>CONCATENATE(G9,"х",G7)</f>
        <v>24303х0,098</v>
      </c>
      <c r="E10" s="247">
        <f>G9*G7</f>
        <v>2381.69</v>
      </c>
      <c r="F10" s="162"/>
      <c r="G10" s="249" t="s">
        <v>126</v>
      </c>
      <c r="H10" s="249" t="s">
        <v>173</v>
      </c>
    </row>
    <row r="11" spans="1:8" ht="47.25" x14ac:dyDescent="0.25">
      <c r="A11" s="198">
        <v>2</v>
      </c>
      <c r="B11" s="199" t="s">
        <v>127</v>
      </c>
      <c r="C11" s="199" t="s">
        <v>128</v>
      </c>
      <c r="D11" s="200" t="str">
        <f>CONCATENATE("0,66*",E10)</f>
        <v>0,66*2381,69</v>
      </c>
      <c r="E11" s="201">
        <f>E10*0.66</f>
        <v>1571.92</v>
      </c>
      <c r="F11" s="162"/>
    </row>
    <row r="12" spans="1:8" ht="15.75" x14ac:dyDescent="0.25">
      <c r="A12" s="202"/>
      <c r="B12" s="371" t="s">
        <v>129</v>
      </c>
      <c r="C12" s="371"/>
      <c r="D12" s="371"/>
      <c r="E12" s="203">
        <f>E11</f>
        <v>1571.92</v>
      </c>
      <c r="F12" s="162"/>
      <c r="G12" s="162"/>
      <c r="H12" s="162"/>
    </row>
    <row r="13" spans="1:8" ht="63" x14ac:dyDescent="0.25">
      <c r="A13" s="194">
        <f>A11+1</f>
        <v>3</v>
      </c>
      <c r="B13" s="204" t="s">
        <v>130</v>
      </c>
      <c r="C13" s="205" t="s">
        <v>131</v>
      </c>
      <c r="D13" s="206" t="s">
        <v>132</v>
      </c>
      <c r="E13" s="197">
        <f>E12/100*29</f>
        <v>455.86</v>
      </c>
      <c r="F13" s="162"/>
      <c r="G13" s="162"/>
      <c r="H13" s="162"/>
    </row>
    <row r="14" spans="1:8" ht="47.25" hidden="1" x14ac:dyDescent="0.25">
      <c r="A14" s="207">
        <v>6</v>
      </c>
      <c r="B14" s="208" t="s">
        <v>162</v>
      </c>
      <c r="C14" s="209" t="s">
        <v>134</v>
      </c>
      <c r="D14" s="209" t="s">
        <v>135</v>
      </c>
      <c r="E14" s="210">
        <f>E12/100*0</f>
        <v>0</v>
      </c>
      <c r="F14" s="162"/>
      <c r="G14" s="162"/>
      <c r="H14" s="162"/>
    </row>
    <row r="15" spans="1:8" ht="47.25" x14ac:dyDescent="0.25">
      <c r="A15" s="207">
        <f>A13+1</f>
        <v>4</v>
      </c>
      <c r="B15" s="211" t="s">
        <v>137</v>
      </c>
      <c r="C15" s="209" t="s">
        <v>138</v>
      </c>
      <c r="D15" s="209" t="s">
        <v>163</v>
      </c>
      <c r="E15" s="210">
        <f>E12*13.2%</f>
        <v>207.49</v>
      </c>
      <c r="F15" s="167"/>
      <c r="G15" s="162"/>
      <c r="H15" s="162"/>
    </row>
    <row r="16" spans="1:8" ht="47.25" x14ac:dyDescent="0.25">
      <c r="A16" s="194">
        <f>A15+1</f>
        <v>5</v>
      </c>
      <c r="B16" s="204" t="s">
        <v>139</v>
      </c>
      <c r="C16" s="209" t="s">
        <v>140</v>
      </c>
      <c r="D16" s="209" t="s">
        <v>164</v>
      </c>
      <c r="E16" s="197">
        <f>E12*30.7%</f>
        <v>482.58</v>
      </c>
      <c r="F16" s="167"/>
      <c r="G16" s="162"/>
      <c r="H16" s="162"/>
    </row>
    <row r="17" spans="1:8" ht="16.5" thickBot="1" x14ac:dyDescent="0.3">
      <c r="A17" s="372" t="s">
        <v>12</v>
      </c>
      <c r="B17" s="373"/>
      <c r="C17" s="373"/>
      <c r="D17" s="373"/>
      <c r="E17" s="203">
        <f>E12+E13+E15+E16</f>
        <v>2717.85</v>
      </c>
      <c r="F17" s="167"/>
      <c r="G17" s="162"/>
      <c r="H17" s="162"/>
    </row>
    <row r="18" spans="1:8" ht="48" hidden="1" thickBot="1" x14ac:dyDescent="0.3">
      <c r="A18" s="212">
        <v>8</v>
      </c>
      <c r="B18" s="208" t="s">
        <v>141</v>
      </c>
      <c r="C18" s="213" t="s">
        <v>142</v>
      </c>
      <c r="D18" s="214">
        <v>1</v>
      </c>
      <c r="E18" s="215">
        <f>E17*D18</f>
        <v>2717.85</v>
      </c>
      <c r="F18" s="167" t="s">
        <v>136</v>
      </c>
      <c r="G18" s="162"/>
      <c r="H18" s="162"/>
    </row>
    <row r="19" spans="1:8" ht="16.5" thickBot="1" x14ac:dyDescent="0.3">
      <c r="A19" s="374" t="s">
        <v>144</v>
      </c>
      <c r="B19" s="375"/>
      <c r="C19" s="375"/>
      <c r="D19" s="376"/>
      <c r="E19" s="216">
        <f>E18</f>
        <v>2717.85</v>
      </c>
      <c r="F19" s="162"/>
      <c r="G19" s="162"/>
      <c r="H19" s="162"/>
    </row>
    <row r="20" spans="1:8" ht="16.5" thickBot="1" x14ac:dyDescent="0.3">
      <c r="A20" s="377" t="s">
        <v>154</v>
      </c>
      <c r="B20" s="378"/>
      <c r="C20" s="378"/>
      <c r="D20" s="379"/>
      <c r="E20" s="217">
        <f>E19</f>
        <v>2717.85</v>
      </c>
      <c r="F20" s="173">
        <f>E20/E16</f>
        <v>5.6318999999999999</v>
      </c>
      <c r="G20" s="162"/>
      <c r="H20" s="162"/>
    </row>
    <row r="21" spans="1:8" ht="48" thickBot="1" x14ac:dyDescent="0.3">
      <c r="A21" s="212">
        <f>A16+1</f>
        <v>6</v>
      </c>
      <c r="B21" s="218" t="s">
        <v>171</v>
      </c>
      <c r="C21" s="208"/>
      <c r="D21" s="219">
        <v>1.1499999999999999</v>
      </c>
      <c r="E21" s="220">
        <f>E20*D21</f>
        <v>3125.53</v>
      </c>
      <c r="F21" s="175"/>
      <c r="G21" s="175"/>
      <c r="H21" s="175"/>
    </row>
    <row r="22" spans="1:8" ht="16.5" thickBot="1" x14ac:dyDescent="0.3">
      <c r="A22" s="221"/>
      <c r="B22" s="222" t="s">
        <v>83</v>
      </c>
      <c r="C22" s="223"/>
      <c r="D22" s="223"/>
      <c r="E22" s="224">
        <f>E21</f>
        <v>3125.53</v>
      </c>
      <c r="F22" s="162" t="s">
        <v>143</v>
      </c>
      <c r="G22" s="162"/>
      <c r="H22" s="162"/>
    </row>
    <row r="23" spans="1:8" ht="15.75" x14ac:dyDescent="0.25">
      <c r="A23" s="225"/>
      <c r="B23" s="226"/>
      <c r="C23" s="226"/>
      <c r="D23" s="226"/>
      <c r="E23" s="226"/>
      <c r="F23" s="162"/>
      <c r="G23" s="162"/>
      <c r="H23" s="162"/>
    </row>
    <row r="24" spans="1:8" ht="15.75" x14ac:dyDescent="0.25">
      <c r="A24" s="367" t="s">
        <v>31</v>
      </c>
      <c r="B24" s="367"/>
      <c r="C24" s="227"/>
      <c r="D24" s="25" t="str">
        <f>[51]ПЗ!I23</f>
        <v>А.А. Аксенов</v>
      </c>
      <c r="E24" s="226"/>
      <c r="F24" s="162"/>
      <c r="G24" s="369"/>
      <c r="H24" s="370"/>
    </row>
    <row r="25" spans="1:8" ht="15.75" x14ac:dyDescent="0.25">
      <c r="A25" s="367"/>
      <c r="B25" s="367"/>
      <c r="C25" s="226"/>
      <c r="D25" s="226"/>
      <c r="E25" s="226"/>
      <c r="F25" s="162"/>
      <c r="G25" s="370"/>
      <c r="H25" s="370"/>
    </row>
    <row r="26" spans="1:8" ht="15.75" x14ac:dyDescent="0.25">
      <c r="A26" s="228"/>
      <c r="B26" s="228"/>
      <c r="C26" s="226"/>
      <c r="D26" s="226"/>
      <c r="E26" s="226"/>
      <c r="F26" s="162"/>
      <c r="G26" s="370"/>
      <c r="H26" s="370"/>
    </row>
    <row r="27" spans="1:8" ht="15.75" x14ac:dyDescent="0.25">
      <c r="A27" s="228"/>
      <c r="B27" s="228"/>
      <c r="C27" s="226"/>
      <c r="D27" s="226"/>
      <c r="E27" s="226"/>
      <c r="F27" s="162"/>
      <c r="G27" s="162"/>
      <c r="H27" s="186"/>
    </row>
    <row r="28" spans="1:8" ht="15.75" x14ac:dyDescent="0.25">
      <c r="A28" s="367" t="s">
        <v>155</v>
      </c>
      <c r="B28" s="367"/>
      <c r="C28" s="229"/>
      <c r="E28" s="226"/>
      <c r="F28" s="162"/>
      <c r="G28" s="162"/>
      <c r="H28" s="162"/>
    </row>
    <row r="29" spans="1:8" ht="15.75" x14ac:dyDescent="0.25">
      <c r="A29" s="368"/>
      <c r="B29" s="368"/>
      <c r="C29" s="226"/>
      <c r="D29" s="226"/>
      <c r="E29" s="226"/>
      <c r="F29" s="162"/>
      <c r="G29" s="162"/>
      <c r="H29" s="162"/>
    </row>
  </sheetData>
  <mergeCells count="15">
    <mergeCell ref="A9:E9"/>
    <mergeCell ref="A2:E2"/>
    <mergeCell ref="A3:E3"/>
    <mergeCell ref="A4:E4"/>
    <mergeCell ref="A5:E5"/>
    <mergeCell ref="A6:E6"/>
    <mergeCell ref="A28:B28"/>
    <mergeCell ref="A29:B29"/>
    <mergeCell ref="G24:H26"/>
    <mergeCell ref="B12:D12"/>
    <mergeCell ref="A17:D17"/>
    <mergeCell ref="A19:D19"/>
    <mergeCell ref="A20:D20"/>
    <mergeCell ref="A24:B24"/>
    <mergeCell ref="A25:B25"/>
  </mergeCells>
  <dataValidations disablePrompts="1" count="1">
    <dataValidation type="list" allowBlank="1" showInputMessage="1" showErrorMessage="1" sqref="G7">
      <formula1>аптвапт</formula1>
    </dataValidation>
  </dataValidation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00B0F0"/>
    <outlinePr summaryBelow="0"/>
  </sheetPr>
  <dimension ref="A1:H196"/>
  <sheetViews>
    <sheetView view="pageBreakPreview" zoomScaleNormal="100" zoomScaleSheetLayoutView="100" workbookViewId="0">
      <selection activeCell="D16" sqref="D16:G16"/>
    </sheetView>
  </sheetViews>
  <sheetFormatPr defaultColWidth="9.140625" defaultRowHeight="15" outlineLevelRow="1" x14ac:dyDescent="0.25"/>
  <cols>
    <col min="1" max="1" width="8.7109375" style="1" customWidth="1"/>
    <col min="2" max="2" width="34.7109375" style="1" customWidth="1"/>
    <col min="3" max="3" width="31.7109375" style="1" customWidth="1"/>
    <col min="4" max="5" width="8.7109375" style="1" customWidth="1"/>
    <col min="6" max="6" width="20.7109375" style="1" customWidth="1"/>
    <col min="7" max="12" width="9.140625" style="1" customWidth="1"/>
    <col min="13" max="251" width="9.140625" style="1"/>
    <col min="252" max="252" width="34.7109375" style="1" customWidth="1"/>
    <col min="253" max="254" width="9.140625" style="1"/>
    <col min="255" max="255" width="12.42578125" style="1" customWidth="1"/>
    <col min="256" max="256" width="5.28515625" style="1" customWidth="1"/>
    <col min="257" max="257" width="5.42578125" style="1" customWidth="1"/>
    <col min="258" max="260" width="9.140625" style="1"/>
    <col min="261" max="261" width="10.7109375" style="1" customWidth="1"/>
    <col min="262" max="507" width="9.140625" style="1"/>
    <col min="508" max="508" width="34.7109375" style="1" customWidth="1"/>
    <col min="509" max="510" width="9.140625" style="1"/>
    <col min="511" max="511" width="12.42578125" style="1" customWidth="1"/>
    <col min="512" max="512" width="5.28515625" style="1" customWidth="1"/>
    <col min="513" max="513" width="5.42578125" style="1" customWidth="1"/>
    <col min="514" max="516" width="9.140625" style="1"/>
    <col min="517" max="517" width="10.7109375" style="1" customWidth="1"/>
    <col min="518" max="763" width="9.140625" style="1"/>
    <col min="764" max="764" width="34.7109375" style="1" customWidth="1"/>
    <col min="765" max="766" width="9.140625" style="1"/>
    <col min="767" max="767" width="12.42578125" style="1" customWidth="1"/>
    <col min="768" max="768" width="5.28515625" style="1" customWidth="1"/>
    <col min="769" max="769" width="5.42578125" style="1" customWidth="1"/>
    <col min="770" max="772" width="9.140625" style="1"/>
    <col min="773" max="773" width="10.7109375" style="1" customWidth="1"/>
    <col min="774" max="1019" width="9.140625" style="1"/>
    <col min="1020" max="1020" width="34.7109375" style="1" customWidth="1"/>
    <col min="1021" max="1022" width="9.140625" style="1"/>
    <col min="1023" max="1023" width="12.42578125" style="1" customWidth="1"/>
    <col min="1024" max="1024" width="5.28515625" style="1" customWidth="1"/>
    <col min="1025" max="1025" width="5.42578125" style="1" customWidth="1"/>
    <col min="1026" max="1028" width="9.140625" style="1"/>
    <col min="1029" max="1029" width="10.7109375" style="1" customWidth="1"/>
    <col min="1030" max="1275" width="9.140625" style="1"/>
    <col min="1276" max="1276" width="34.7109375" style="1" customWidth="1"/>
    <col min="1277" max="1278" width="9.140625" style="1"/>
    <col min="1279" max="1279" width="12.42578125" style="1" customWidth="1"/>
    <col min="1280" max="1280" width="5.28515625" style="1" customWidth="1"/>
    <col min="1281" max="1281" width="5.42578125" style="1" customWidth="1"/>
    <col min="1282" max="1284" width="9.140625" style="1"/>
    <col min="1285" max="1285" width="10.7109375" style="1" customWidth="1"/>
    <col min="1286" max="1531" width="9.140625" style="1"/>
    <col min="1532" max="1532" width="34.7109375" style="1" customWidth="1"/>
    <col min="1533" max="1534" width="9.140625" style="1"/>
    <col min="1535" max="1535" width="12.42578125" style="1" customWidth="1"/>
    <col min="1536" max="1536" width="5.28515625" style="1" customWidth="1"/>
    <col min="1537" max="1537" width="5.42578125" style="1" customWidth="1"/>
    <col min="1538" max="1540" width="9.140625" style="1"/>
    <col min="1541" max="1541" width="10.7109375" style="1" customWidth="1"/>
    <col min="1542" max="1787" width="9.140625" style="1"/>
    <col min="1788" max="1788" width="34.7109375" style="1" customWidth="1"/>
    <col min="1789" max="1790" width="9.140625" style="1"/>
    <col min="1791" max="1791" width="12.42578125" style="1" customWidth="1"/>
    <col min="1792" max="1792" width="5.28515625" style="1" customWidth="1"/>
    <col min="1793" max="1793" width="5.42578125" style="1" customWidth="1"/>
    <col min="1794" max="1796" width="9.140625" style="1"/>
    <col min="1797" max="1797" width="10.7109375" style="1" customWidth="1"/>
    <col min="1798" max="2043" width="9.140625" style="1"/>
    <col min="2044" max="2044" width="34.7109375" style="1" customWidth="1"/>
    <col min="2045" max="2046" width="9.140625" style="1"/>
    <col min="2047" max="2047" width="12.42578125" style="1" customWidth="1"/>
    <col min="2048" max="2048" width="5.28515625" style="1" customWidth="1"/>
    <col min="2049" max="2049" width="5.42578125" style="1" customWidth="1"/>
    <col min="2050" max="2052" width="9.140625" style="1"/>
    <col min="2053" max="2053" width="10.7109375" style="1" customWidth="1"/>
    <col min="2054" max="2299" width="9.140625" style="1"/>
    <col min="2300" max="2300" width="34.7109375" style="1" customWidth="1"/>
    <col min="2301" max="2302" width="9.140625" style="1"/>
    <col min="2303" max="2303" width="12.42578125" style="1" customWidth="1"/>
    <col min="2304" max="2304" width="5.28515625" style="1" customWidth="1"/>
    <col min="2305" max="2305" width="5.42578125" style="1" customWidth="1"/>
    <col min="2306" max="2308" width="9.140625" style="1"/>
    <col min="2309" max="2309" width="10.7109375" style="1" customWidth="1"/>
    <col min="2310" max="2555" width="9.140625" style="1"/>
    <col min="2556" max="2556" width="34.7109375" style="1" customWidth="1"/>
    <col min="2557" max="2558" width="9.140625" style="1"/>
    <col min="2559" max="2559" width="12.42578125" style="1" customWidth="1"/>
    <col min="2560" max="2560" width="5.28515625" style="1" customWidth="1"/>
    <col min="2561" max="2561" width="5.42578125" style="1" customWidth="1"/>
    <col min="2562" max="2564" width="9.140625" style="1"/>
    <col min="2565" max="2565" width="10.7109375" style="1" customWidth="1"/>
    <col min="2566" max="2811" width="9.140625" style="1"/>
    <col min="2812" max="2812" width="34.7109375" style="1" customWidth="1"/>
    <col min="2813" max="2814" width="9.140625" style="1"/>
    <col min="2815" max="2815" width="12.42578125" style="1" customWidth="1"/>
    <col min="2816" max="2816" width="5.28515625" style="1" customWidth="1"/>
    <col min="2817" max="2817" width="5.42578125" style="1" customWidth="1"/>
    <col min="2818" max="2820" width="9.140625" style="1"/>
    <col min="2821" max="2821" width="10.7109375" style="1" customWidth="1"/>
    <col min="2822" max="3067" width="9.140625" style="1"/>
    <col min="3068" max="3068" width="34.7109375" style="1" customWidth="1"/>
    <col min="3069" max="3070" width="9.140625" style="1"/>
    <col min="3071" max="3071" width="12.42578125" style="1" customWidth="1"/>
    <col min="3072" max="3072" width="5.28515625" style="1" customWidth="1"/>
    <col min="3073" max="3073" width="5.42578125" style="1" customWidth="1"/>
    <col min="3074" max="3076" width="9.140625" style="1"/>
    <col min="3077" max="3077" width="10.7109375" style="1" customWidth="1"/>
    <col min="3078" max="3323" width="9.140625" style="1"/>
    <col min="3324" max="3324" width="34.7109375" style="1" customWidth="1"/>
    <col min="3325" max="3326" width="9.140625" style="1"/>
    <col min="3327" max="3327" width="12.42578125" style="1" customWidth="1"/>
    <col min="3328" max="3328" width="5.28515625" style="1" customWidth="1"/>
    <col min="3329" max="3329" width="5.42578125" style="1" customWidth="1"/>
    <col min="3330" max="3332" width="9.140625" style="1"/>
    <col min="3333" max="3333" width="10.7109375" style="1" customWidth="1"/>
    <col min="3334" max="3579" width="9.140625" style="1"/>
    <col min="3580" max="3580" width="34.7109375" style="1" customWidth="1"/>
    <col min="3581" max="3582" width="9.140625" style="1"/>
    <col min="3583" max="3583" width="12.42578125" style="1" customWidth="1"/>
    <col min="3584" max="3584" width="5.28515625" style="1" customWidth="1"/>
    <col min="3585" max="3585" width="5.42578125" style="1" customWidth="1"/>
    <col min="3586" max="3588" width="9.140625" style="1"/>
    <col min="3589" max="3589" width="10.7109375" style="1" customWidth="1"/>
    <col min="3590" max="3835" width="9.140625" style="1"/>
    <col min="3836" max="3836" width="34.7109375" style="1" customWidth="1"/>
    <col min="3837" max="3838" width="9.140625" style="1"/>
    <col min="3839" max="3839" width="12.42578125" style="1" customWidth="1"/>
    <col min="3840" max="3840" width="5.28515625" style="1" customWidth="1"/>
    <col min="3841" max="3841" width="5.42578125" style="1" customWidth="1"/>
    <col min="3842" max="3844" width="9.140625" style="1"/>
    <col min="3845" max="3845" width="10.7109375" style="1" customWidth="1"/>
    <col min="3846" max="4091" width="9.140625" style="1"/>
    <col min="4092" max="4092" width="34.7109375" style="1" customWidth="1"/>
    <col min="4093" max="4094" width="9.140625" style="1"/>
    <col min="4095" max="4095" width="12.42578125" style="1" customWidth="1"/>
    <col min="4096" max="4096" width="5.28515625" style="1" customWidth="1"/>
    <col min="4097" max="4097" width="5.42578125" style="1" customWidth="1"/>
    <col min="4098" max="4100" width="9.140625" style="1"/>
    <col min="4101" max="4101" width="10.7109375" style="1" customWidth="1"/>
    <col min="4102" max="4347" width="9.140625" style="1"/>
    <col min="4348" max="4348" width="34.7109375" style="1" customWidth="1"/>
    <col min="4349" max="4350" width="9.140625" style="1"/>
    <col min="4351" max="4351" width="12.42578125" style="1" customWidth="1"/>
    <col min="4352" max="4352" width="5.28515625" style="1" customWidth="1"/>
    <col min="4353" max="4353" width="5.42578125" style="1" customWidth="1"/>
    <col min="4354" max="4356" width="9.140625" style="1"/>
    <col min="4357" max="4357" width="10.7109375" style="1" customWidth="1"/>
    <col min="4358" max="4603" width="9.140625" style="1"/>
    <col min="4604" max="4604" width="34.7109375" style="1" customWidth="1"/>
    <col min="4605" max="4606" width="9.140625" style="1"/>
    <col min="4607" max="4607" width="12.42578125" style="1" customWidth="1"/>
    <col min="4608" max="4608" width="5.28515625" style="1" customWidth="1"/>
    <col min="4609" max="4609" width="5.42578125" style="1" customWidth="1"/>
    <col min="4610" max="4612" width="9.140625" style="1"/>
    <col min="4613" max="4613" width="10.7109375" style="1" customWidth="1"/>
    <col min="4614" max="4859" width="9.140625" style="1"/>
    <col min="4860" max="4860" width="34.7109375" style="1" customWidth="1"/>
    <col min="4861" max="4862" width="9.140625" style="1"/>
    <col min="4863" max="4863" width="12.42578125" style="1" customWidth="1"/>
    <col min="4864" max="4864" width="5.28515625" style="1" customWidth="1"/>
    <col min="4865" max="4865" width="5.42578125" style="1" customWidth="1"/>
    <col min="4866" max="4868" width="9.140625" style="1"/>
    <col min="4869" max="4869" width="10.7109375" style="1" customWidth="1"/>
    <col min="4870" max="5115" width="9.140625" style="1"/>
    <col min="5116" max="5116" width="34.7109375" style="1" customWidth="1"/>
    <col min="5117" max="5118" width="9.140625" style="1"/>
    <col min="5119" max="5119" width="12.42578125" style="1" customWidth="1"/>
    <col min="5120" max="5120" width="5.28515625" style="1" customWidth="1"/>
    <col min="5121" max="5121" width="5.42578125" style="1" customWidth="1"/>
    <col min="5122" max="5124" width="9.140625" style="1"/>
    <col min="5125" max="5125" width="10.7109375" style="1" customWidth="1"/>
    <col min="5126" max="5371" width="9.140625" style="1"/>
    <col min="5372" max="5372" width="34.7109375" style="1" customWidth="1"/>
    <col min="5373" max="5374" width="9.140625" style="1"/>
    <col min="5375" max="5375" width="12.42578125" style="1" customWidth="1"/>
    <col min="5376" max="5376" width="5.28515625" style="1" customWidth="1"/>
    <col min="5377" max="5377" width="5.42578125" style="1" customWidth="1"/>
    <col min="5378" max="5380" width="9.140625" style="1"/>
    <col min="5381" max="5381" width="10.7109375" style="1" customWidth="1"/>
    <col min="5382" max="5627" width="9.140625" style="1"/>
    <col min="5628" max="5628" width="34.7109375" style="1" customWidth="1"/>
    <col min="5629" max="5630" width="9.140625" style="1"/>
    <col min="5631" max="5631" width="12.42578125" style="1" customWidth="1"/>
    <col min="5632" max="5632" width="5.28515625" style="1" customWidth="1"/>
    <col min="5633" max="5633" width="5.42578125" style="1" customWidth="1"/>
    <col min="5634" max="5636" width="9.140625" style="1"/>
    <col min="5637" max="5637" width="10.7109375" style="1" customWidth="1"/>
    <col min="5638" max="5883" width="9.140625" style="1"/>
    <col min="5884" max="5884" width="34.7109375" style="1" customWidth="1"/>
    <col min="5885" max="5886" width="9.140625" style="1"/>
    <col min="5887" max="5887" width="12.42578125" style="1" customWidth="1"/>
    <col min="5888" max="5888" width="5.28515625" style="1" customWidth="1"/>
    <col min="5889" max="5889" width="5.42578125" style="1" customWidth="1"/>
    <col min="5890" max="5892" width="9.140625" style="1"/>
    <col min="5893" max="5893" width="10.7109375" style="1" customWidth="1"/>
    <col min="5894" max="6139" width="9.140625" style="1"/>
    <col min="6140" max="6140" width="34.7109375" style="1" customWidth="1"/>
    <col min="6141" max="6142" width="9.140625" style="1"/>
    <col min="6143" max="6143" width="12.42578125" style="1" customWidth="1"/>
    <col min="6144" max="6144" width="5.28515625" style="1" customWidth="1"/>
    <col min="6145" max="6145" width="5.42578125" style="1" customWidth="1"/>
    <col min="6146" max="6148" width="9.140625" style="1"/>
    <col min="6149" max="6149" width="10.7109375" style="1" customWidth="1"/>
    <col min="6150" max="6395" width="9.140625" style="1"/>
    <col min="6396" max="6396" width="34.7109375" style="1" customWidth="1"/>
    <col min="6397" max="6398" width="9.140625" style="1"/>
    <col min="6399" max="6399" width="12.42578125" style="1" customWidth="1"/>
    <col min="6400" max="6400" width="5.28515625" style="1" customWidth="1"/>
    <col min="6401" max="6401" width="5.42578125" style="1" customWidth="1"/>
    <col min="6402" max="6404" width="9.140625" style="1"/>
    <col min="6405" max="6405" width="10.7109375" style="1" customWidth="1"/>
    <col min="6406" max="6651" width="9.140625" style="1"/>
    <col min="6652" max="6652" width="34.7109375" style="1" customWidth="1"/>
    <col min="6653" max="6654" width="9.140625" style="1"/>
    <col min="6655" max="6655" width="12.42578125" style="1" customWidth="1"/>
    <col min="6656" max="6656" width="5.28515625" style="1" customWidth="1"/>
    <col min="6657" max="6657" width="5.42578125" style="1" customWidth="1"/>
    <col min="6658" max="6660" width="9.140625" style="1"/>
    <col min="6661" max="6661" width="10.7109375" style="1" customWidth="1"/>
    <col min="6662" max="6907" width="9.140625" style="1"/>
    <col min="6908" max="6908" width="34.7109375" style="1" customWidth="1"/>
    <col min="6909" max="6910" width="9.140625" style="1"/>
    <col min="6911" max="6911" width="12.42578125" style="1" customWidth="1"/>
    <col min="6912" max="6912" width="5.28515625" style="1" customWidth="1"/>
    <col min="6913" max="6913" width="5.42578125" style="1" customWidth="1"/>
    <col min="6914" max="6916" width="9.140625" style="1"/>
    <col min="6917" max="6917" width="10.7109375" style="1" customWidth="1"/>
    <col min="6918" max="7163" width="9.140625" style="1"/>
    <col min="7164" max="7164" width="34.7109375" style="1" customWidth="1"/>
    <col min="7165" max="7166" width="9.140625" style="1"/>
    <col min="7167" max="7167" width="12.42578125" style="1" customWidth="1"/>
    <col min="7168" max="7168" width="5.28515625" style="1" customWidth="1"/>
    <col min="7169" max="7169" width="5.42578125" style="1" customWidth="1"/>
    <col min="7170" max="7172" width="9.140625" style="1"/>
    <col min="7173" max="7173" width="10.7109375" style="1" customWidth="1"/>
    <col min="7174" max="7419" width="9.140625" style="1"/>
    <col min="7420" max="7420" width="34.7109375" style="1" customWidth="1"/>
    <col min="7421" max="7422" width="9.140625" style="1"/>
    <col min="7423" max="7423" width="12.42578125" style="1" customWidth="1"/>
    <col min="7424" max="7424" width="5.28515625" style="1" customWidth="1"/>
    <col min="7425" max="7425" width="5.42578125" style="1" customWidth="1"/>
    <col min="7426" max="7428" width="9.140625" style="1"/>
    <col min="7429" max="7429" width="10.7109375" style="1" customWidth="1"/>
    <col min="7430" max="7675" width="9.140625" style="1"/>
    <col min="7676" max="7676" width="34.7109375" style="1" customWidth="1"/>
    <col min="7677" max="7678" width="9.140625" style="1"/>
    <col min="7679" max="7679" width="12.42578125" style="1" customWidth="1"/>
    <col min="7680" max="7680" width="5.28515625" style="1" customWidth="1"/>
    <col min="7681" max="7681" width="5.42578125" style="1" customWidth="1"/>
    <col min="7682" max="7684" width="9.140625" style="1"/>
    <col min="7685" max="7685" width="10.7109375" style="1" customWidth="1"/>
    <col min="7686" max="7931" width="9.140625" style="1"/>
    <col min="7932" max="7932" width="34.7109375" style="1" customWidth="1"/>
    <col min="7933" max="7934" width="9.140625" style="1"/>
    <col min="7935" max="7935" width="12.42578125" style="1" customWidth="1"/>
    <col min="7936" max="7936" width="5.28515625" style="1" customWidth="1"/>
    <col min="7937" max="7937" width="5.42578125" style="1" customWidth="1"/>
    <col min="7938" max="7940" width="9.140625" style="1"/>
    <col min="7941" max="7941" width="10.7109375" style="1" customWidth="1"/>
    <col min="7942" max="8187" width="9.140625" style="1"/>
    <col min="8188" max="8188" width="34.7109375" style="1" customWidth="1"/>
    <col min="8189" max="8190" width="9.140625" style="1"/>
    <col min="8191" max="8191" width="12.42578125" style="1" customWidth="1"/>
    <col min="8192" max="8192" width="5.28515625" style="1" customWidth="1"/>
    <col min="8193" max="8193" width="5.42578125" style="1" customWidth="1"/>
    <col min="8194" max="8196" width="9.140625" style="1"/>
    <col min="8197" max="8197" width="10.7109375" style="1" customWidth="1"/>
    <col min="8198" max="8443" width="9.140625" style="1"/>
    <col min="8444" max="8444" width="34.7109375" style="1" customWidth="1"/>
    <col min="8445" max="8446" width="9.140625" style="1"/>
    <col min="8447" max="8447" width="12.42578125" style="1" customWidth="1"/>
    <col min="8448" max="8448" width="5.28515625" style="1" customWidth="1"/>
    <col min="8449" max="8449" width="5.42578125" style="1" customWidth="1"/>
    <col min="8450" max="8452" width="9.140625" style="1"/>
    <col min="8453" max="8453" width="10.7109375" style="1" customWidth="1"/>
    <col min="8454" max="8699" width="9.140625" style="1"/>
    <col min="8700" max="8700" width="34.7109375" style="1" customWidth="1"/>
    <col min="8701" max="8702" width="9.140625" style="1"/>
    <col min="8703" max="8703" width="12.42578125" style="1" customWidth="1"/>
    <col min="8704" max="8704" width="5.28515625" style="1" customWidth="1"/>
    <col min="8705" max="8705" width="5.42578125" style="1" customWidth="1"/>
    <col min="8706" max="8708" width="9.140625" style="1"/>
    <col min="8709" max="8709" width="10.7109375" style="1" customWidth="1"/>
    <col min="8710" max="8955" width="9.140625" style="1"/>
    <col min="8956" max="8956" width="34.7109375" style="1" customWidth="1"/>
    <col min="8957" max="8958" width="9.140625" style="1"/>
    <col min="8959" max="8959" width="12.42578125" style="1" customWidth="1"/>
    <col min="8960" max="8960" width="5.28515625" style="1" customWidth="1"/>
    <col min="8961" max="8961" width="5.42578125" style="1" customWidth="1"/>
    <col min="8962" max="8964" width="9.140625" style="1"/>
    <col min="8965" max="8965" width="10.7109375" style="1" customWidth="1"/>
    <col min="8966" max="9211" width="9.140625" style="1"/>
    <col min="9212" max="9212" width="34.7109375" style="1" customWidth="1"/>
    <col min="9213" max="9214" width="9.140625" style="1"/>
    <col min="9215" max="9215" width="12.42578125" style="1" customWidth="1"/>
    <col min="9216" max="9216" width="5.28515625" style="1" customWidth="1"/>
    <col min="9217" max="9217" width="5.42578125" style="1" customWidth="1"/>
    <col min="9218" max="9220" width="9.140625" style="1"/>
    <col min="9221" max="9221" width="10.7109375" style="1" customWidth="1"/>
    <col min="9222" max="9467" width="9.140625" style="1"/>
    <col min="9468" max="9468" width="34.7109375" style="1" customWidth="1"/>
    <col min="9469" max="9470" width="9.140625" style="1"/>
    <col min="9471" max="9471" width="12.42578125" style="1" customWidth="1"/>
    <col min="9472" max="9472" width="5.28515625" style="1" customWidth="1"/>
    <col min="9473" max="9473" width="5.42578125" style="1" customWidth="1"/>
    <col min="9474" max="9476" width="9.140625" style="1"/>
    <col min="9477" max="9477" width="10.7109375" style="1" customWidth="1"/>
    <col min="9478" max="9723" width="9.140625" style="1"/>
    <col min="9724" max="9724" width="34.7109375" style="1" customWidth="1"/>
    <col min="9725" max="9726" width="9.140625" style="1"/>
    <col min="9727" max="9727" width="12.42578125" style="1" customWidth="1"/>
    <col min="9728" max="9728" width="5.28515625" style="1" customWidth="1"/>
    <col min="9729" max="9729" width="5.42578125" style="1" customWidth="1"/>
    <col min="9730" max="9732" width="9.140625" style="1"/>
    <col min="9733" max="9733" width="10.7109375" style="1" customWidth="1"/>
    <col min="9734" max="9979" width="9.140625" style="1"/>
    <col min="9980" max="9980" width="34.7109375" style="1" customWidth="1"/>
    <col min="9981" max="9982" width="9.140625" style="1"/>
    <col min="9983" max="9983" width="12.42578125" style="1" customWidth="1"/>
    <col min="9984" max="9984" width="5.28515625" style="1" customWidth="1"/>
    <col min="9985" max="9985" width="5.42578125" style="1" customWidth="1"/>
    <col min="9986" max="9988" width="9.140625" style="1"/>
    <col min="9989" max="9989" width="10.7109375" style="1" customWidth="1"/>
    <col min="9990" max="10235" width="9.140625" style="1"/>
    <col min="10236" max="10236" width="34.7109375" style="1" customWidth="1"/>
    <col min="10237" max="10238" width="9.140625" style="1"/>
    <col min="10239" max="10239" width="12.42578125" style="1" customWidth="1"/>
    <col min="10240" max="10240" width="5.28515625" style="1" customWidth="1"/>
    <col min="10241" max="10241" width="5.42578125" style="1" customWidth="1"/>
    <col min="10242" max="10244" width="9.140625" style="1"/>
    <col min="10245" max="10245" width="10.7109375" style="1" customWidth="1"/>
    <col min="10246" max="10491" width="9.140625" style="1"/>
    <col min="10492" max="10492" width="34.7109375" style="1" customWidth="1"/>
    <col min="10493" max="10494" width="9.140625" style="1"/>
    <col min="10495" max="10495" width="12.42578125" style="1" customWidth="1"/>
    <col min="10496" max="10496" width="5.28515625" style="1" customWidth="1"/>
    <col min="10497" max="10497" width="5.42578125" style="1" customWidth="1"/>
    <col min="10498" max="10500" width="9.140625" style="1"/>
    <col min="10501" max="10501" width="10.7109375" style="1" customWidth="1"/>
    <col min="10502" max="10747" width="9.140625" style="1"/>
    <col min="10748" max="10748" width="34.7109375" style="1" customWidth="1"/>
    <col min="10749" max="10750" width="9.140625" style="1"/>
    <col min="10751" max="10751" width="12.42578125" style="1" customWidth="1"/>
    <col min="10752" max="10752" width="5.28515625" style="1" customWidth="1"/>
    <col min="10753" max="10753" width="5.42578125" style="1" customWidth="1"/>
    <col min="10754" max="10756" width="9.140625" style="1"/>
    <col min="10757" max="10757" width="10.7109375" style="1" customWidth="1"/>
    <col min="10758" max="11003" width="9.140625" style="1"/>
    <col min="11004" max="11004" width="34.7109375" style="1" customWidth="1"/>
    <col min="11005" max="11006" width="9.140625" style="1"/>
    <col min="11007" max="11007" width="12.42578125" style="1" customWidth="1"/>
    <col min="11008" max="11008" width="5.28515625" style="1" customWidth="1"/>
    <col min="11009" max="11009" width="5.42578125" style="1" customWidth="1"/>
    <col min="11010" max="11012" width="9.140625" style="1"/>
    <col min="11013" max="11013" width="10.7109375" style="1" customWidth="1"/>
    <col min="11014" max="11259" width="9.140625" style="1"/>
    <col min="11260" max="11260" width="34.7109375" style="1" customWidth="1"/>
    <col min="11261" max="11262" width="9.140625" style="1"/>
    <col min="11263" max="11263" width="12.42578125" style="1" customWidth="1"/>
    <col min="11264" max="11264" width="5.28515625" style="1" customWidth="1"/>
    <col min="11265" max="11265" width="5.42578125" style="1" customWidth="1"/>
    <col min="11266" max="11268" width="9.140625" style="1"/>
    <col min="11269" max="11269" width="10.7109375" style="1" customWidth="1"/>
    <col min="11270" max="11515" width="9.140625" style="1"/>
    <col min="11516" max="11516" width="34.7109375" style="1" customWidth="1"/>
    <col min="11517" max="11518" width="9.140625" style="1"/>
    <col min="11519" max="11519" width="12.42578125" style="1" customWidth="1"/>
    <col min="11520" max="11520" width="5.28515625" style="1" customWidth="1"/>
    <col min="11521" max="11521" width="5.42578125" style="1" customWidth="1"/>
    <col min="11522" max="11524" width="9.140625" style="1"/>
    <col min="11525" max="11525" width="10.7109375" style="1" customWidth="1"/>
    <col min="11526" max="11771" width="9.140625" style="1"/>
    <col min="11772" max="11772" width="34.7109375" style="1" customWidth="1"/>
    <col min="11773" max="11774" width="9.140625" style="1"/>
    <col min="11775" max="11775" width="12.42578125" style="1" customWidth="1"/>
    <col min="11776" max="11776" width="5.28515625" style="1" customWidth="1"/>
    <col min="11777" max="11777" width="5.42578125" style="1" customWidth="1"/>
    <col min="11778" max="11780" width="9.140625" style="1"/>
    <col min="11781" max="11781" width="10.7109375" style="1" customWidth="1"/>
    <col min="11782" max="12027" width="9.140625" style="1"/>
    <col min="12028" max="12028" width="34.7109375" style="1" customWidth="1"/>
    <col min="12029" max="12030" width="9.140625" style="1"/>
    <col min="12031" max="12031" width="12.42578125" style="1" customWidth="1"/>
    <col min="12032" max="12032" width="5.28515625" style="1" customWidth="1"/>
    <col min="12033" max="12033" width="5.42578125" style="1" customWidth="1"/>
    <col min="12034" max="12036" width="9.140625" style="1"/>
    <col min="12037" max="12037" width="10.7109375" style="1" customWidth="1"/>
    <col min="12038" max="12283" width="9.140625" style="1"/>
    <col min="12284" max="12284" width="34.7109375" style="1" customWidth="1"/>
    <col min="12285" max="12286" width="9.140625" style="1"/>
    <col min="12287" max="12287" width="12.42578125" style="1" customWidth="1"/>
    <col min="12288" max="12288" width="5.28515625" style="1" customWidth="1"/>
    <col min="12289" max="12289" width="5.42578125" style="1" customWidth="1"/>
    <col min="12290" max="12292" width="9.140625" style="1"/>
    <col min="12293" max="12293" width="10.7109375" style="1" customWidth="1"/>
    <col min="12294" max="12539" width="9.140625" style="1"/>
    <col min="12540" max="12540" width="34.7109375" style="1" customWidth="1"/>
    <col min="12541" max="12542" width="9.140625" style="1"/>
    <col min="12543" max="12543" width="12.42578125" style="1" customWidth="1"/>
    <col min="12544" max="12544" width="5.28515625" style="1" customWidth="1"/>
    <col min="12545" max="12545" width="5.42578125" style="1" customWidth="1"/>
    <col min="12546" max="12548" width="9.140625" style="1"/>
    <col min="12549" max="12549" width="10.7109375" style="1" customWidth="1"/>
    <col min="12550" max="12795" width="9.140625" style="1"/>
    <col min="12796" max="12796" width="34.7109375" style="1" customWidth="1"/>
    <col min="12797" max="12798" width="9.140625" style="1"/>
    <col min="12799" max="12799" width="12.42578125" style="1" customWidth="1"/>
    <col min="12800" max="12800" width="5.28515625" style="1" customWidth="1"/>
    <col min="12801" max="12801" width="5.42578125" style="1" customWidth="1"/>
    <col min="12802" max="12804" width="9.140625" style="1"/>
    <col min="12805" max="12805" width="10.7109375" style="1" customWidth="1"/>
    <col min="12806" max="13051" width="9.140625" style="1"/>
    <col min="13052" max="13052" width="34.7109375" style="1" customWidth="1"/>
    <col min="13053" max="13054" width="9.140625" style="1"/>
    <col min="13055" max="13055" width="12.42578125" style="1" customWidth="1"/>
    <col min="13056" max="13056" width="5.28515625" style="1" customWidth="1"/>
    <col min="13057" max="13057" width="5.42578125" style="1" customWidth="1"/>
    <col min="13058" max="13060" width="9.140625" style="1"/>
    <col min="13061" max="13061" width="10.7109375" style="1" customWidth="1"/>
    <col min="13062" max="13307" width="9.140625" style="1"/>
    <col min="13308" max="13308" width="34.7109375" style="1" customWidth="1"/>
    <col min="13309" max="13310" width="9.140625" style="1"/>
    <col min="13311" max="13311" width="12.42578125" style="1" customWidth="1"/>
    <col min="13312" max="13312" width="5.28515625" style="1" customWidth="1"/>
    <col min="13313" max="13313" width="5.42578125" style="1" customWidth="1"/>
    <col min="13314" max="13316" width="9.140625" style="1"/>
    <col min="13317" max="13317" width="10.7109375" style="1" customWidth="1"/>
    <col min="13318" max="13563" width="9.140625" style="1"/>
    <col min="13564" max="13564" width="34.7109375" style="1" customWidth="1"/>
    <col min="13565" max="13566" width="9.140625" style="1"/>
    <col min="13567" max="13567" width="12.42578125" style="1" customWidth="1"/>
    <col min="13568" max="13568" width="5.28515625" style="1" customWidth="1"/>
    <col min="13569" max="13569" width="5.42578125" style="1" customWidth="1"/>
    <col min="13570" max="13572" width="9.140625" style="1"/>
    <col min="13573" max="13573" width="10.7109375" style="1" customWidth="1"/>
    <col min="13574" max="13819" width="9.140625" style="1"/>
    <col min="13820" max="13820" width="34.7109375" style="1" customWidth="1"/>
    <col min="13821" max="13822" width="9.140625" style="1"/>
    <col min="13823" max="13823" width="12.42578125" style="1" customWidth="1"/>
    <col min="13824" max="13824" width="5.28515625" style="1" customWidth="1"/>
    <col min="13825" max="13825" width="5.42578125" style="1" customWidth="1"/>
    <col min="13826" max="13828" width="9.140625" style="1"/>
    <col min="13829" max="13829" width="10.7109375" style="1" customWidth="1"/>
    <col min="13830" max="14075" width="9.140625" style="1"/>
    <col min="14076" max="14076" width="34.7109375" style="1" customWidth="1"/>
    <col min="14077" max="14078" width="9.140625" style="1"/>
    <col min="14079" max="14079" width="12.42578125" style="1" customWidth="1"/>
    <col min="14080" max="14080" width="5.28515625" style="1" customWidth="1"/>
    <col min="14081" max="14081" width="5.42578125" style="1" customWidth="1"/>
    <col min="14082" max="14084" width="9.140625" style="1"/>
    <col min="14085" max="14085" width="10.7109375" style="1" customWidth="1"/>
    <col min="14086" max="14331" width="9.140625" style="1"/>
    <col min="14332" max="14332" width="34.7109375" style="1" customWidth="1"/>
    <col min="14333" max="14334" width="9.140625" style="1"/>
    <col min="14335" max="14335" width="12.42578125" style="1" customWidth="1"/>
    <col min="14336" max="14336" width="5.28515625" style="1" customWidth="1"/>
    <col min="14337" max="14337" width="5.42578125" style="1" customWidth="1"/>
    <col min="14338" max="14340" width="9.140625" style="1"/>
    <col min="14341" max="14341" width="10.7109375" style="1" customWidth="1"/>
    <col min="14342" max="14587" width="9.140625" style="1"/>
    <col min="14588" max="14588" width="34.7109375" style="1" customWidth="1"/>
    <col min="14589" max="14590" width="9.140625" style="1"/>
    <col min="14591" max="14591" width="12.42578125" style="1" customWidth="1"/>
    <col min="14592" max="14592" width="5.28515625" style="1" customWidth="1"/>
    <col min="14593" max="14593" width="5.42578125" style="1" customWidth="1"/>
    <col min="14594" max="14596" width="9.140625" style="1"/>
    <col min="14597" max="14597" width="10.7109375" style="1" customWidth="1"/>
    <col min="14598" max="14843" width="9.140625" style="1"/>
    <col min="14844" max="14844" width="34.7109375" style="1" customWidth="1"/>
    <col min="14845" max="14846" width="9.140625" style="1"/>
    <col min="14847" max="14847" width="12.42578125" style="1" customWidth="1"/>
    <col min="14848" max="14848" width="5.28515625" style="1" customWidth="1"/>
    <col min="14849" max="14849" width="5.42578125" style="1" customWidth="1"/>
    <col min="14850" max="14852" width="9.140625" style="1"/>
    <col min="14853" max="14853" width="10.7109375" style="1" customWidth="1"/>
    <col min="14854" max="15099" width="9.140625" style="1"/>
    <col min="15100" max="15100" width="34.7109375" style="1" customWidth="1"/>
    <col min="15101" max="15102" width="9.140625" style="1"/>
    <col min="15103" max="15103" width="12.42578125" style="1" customWidth="1"/>
    <col min="15104" max="15104" width="5.28515625" style="1" customWidth="1"/>
    <col min="15105" max="15105" width="5.42578125" style="1" customWidth="1"/>
    <col min="15106" max="15108" width="9.140625" style="1"/>
    <col min="15109" max="15109" width="10.7109375" style="1" customWidth="1"/>
    <col min="15110" max="15355" width="9.140625" style="1"/>
    <col min="15356" max="15356" width="34.7109375" style="1" customWidth="1"/>
    <col min="15357" max="15358" width="9.140625" style="1"/>
    <col min="15359" max="15359" width="12.42578125" style="1" customWidth="1"/>
    <col min="15360" max="15360" width="5.28515625" style="1" customWidth="1"/>
    <col min="15361" max="15361" width="5.42578125" style="1" customWidth="1"/>
    <col min="15362" max="15364" width="9.140625" style="1"/>
    <col min="15365" max="15365" width="10.7109375" style="1" customWidth="1"/>
    <col min="15366" max="15611" width="9.140625" style="1"/>
    <col min="15612" max="15612" width="34.7109375" style="1" customWidth="1"/>
    <col min="15613" max="15614" width="9.140625" style="1"/>
    <col min="15615" max="15615" width="12.42578125" style="1" customWidth="1"/>
    <col min="15616" max="15616" width="5.28515625" style="1" customWidth="1"/>
    <col min="15617" max="15617" width="5.42578125" style="1" customWidth="1"/>
    <col min="15618" max="15620" width="9.140625" style="1"/>
    <col min="15621" max="15621" width="10.7109375" style="1" customWidth="1"/>
    <col min="15622" max="15867" width="9.140625" style="1"/>
    <col min="15868" max="15868" width="34.7109375" style="1" customWidth="1"/>
    <col min="15869" max="15870" width="9.140625" style="1"/>
    <col min="15871" max="15871" width="12.42578125" style="1" customWidth="1"/>
    <col min="15872" max="15872" width="5.28515625" style="1" customWidth="1"/>
    <col min="15873" max="15873" width="5.42578125" style="1" customWidth="1"/>
    <col min="15874" max="15876" width="9.140625" style="1"/>
    <col min="15877" max="15877" width="10.7109375" style="1" customWidth="1"/>
    <col min="15878" max="16123" width="9.140625" style="1"/>
    <col min="16124" max="16124" width="34.7109375" style="1" customWidth="1"/>
    <col min="16125" max="16126" width="9.140625" style="1"/>
    <col min="16127" max="16127" width="12.42578125" style="1" customWidth="1"/>
    <col min="16128" max="16128" width="5.28515625" style="1" customWidth="1"/>
    <col min="16129" max="16129" width="5.42578125" style="1" customWidth="1"/>
    <col min="16130" max="16132" width="9.140625" style="1"/>
    <col min="16133" max="16133" width="10.7109375" style="1" customWidth="1"/>
    <col min="16134" max="16378" width="9.140625" style="1"/>
    <col min="16379" max="16383" width="9.140625" style="1" customWidth="1"/>
    <col min="16384" max="16384" width="9.140625" style="1"/>
  </cols>
  <sheetData>
    <row r="1" spans="1:8" x14ac:dyDescent="0.25">
      <c r="A1" s="3"/>
      <c r="B1" s="3"/>
      <c r="C1" s="3"/>
      <c r="D1" s="3"/>
      <c r="E1" s="3"/>
      <c r="F1" s="3"/>
    </row>
    <row r="2" spans="1:8" x14ac:dyDescent="0.25">
      <c r="A2" s="387" t="s">
        <v>112</v>
      </c>
      <c r="B2" s="387"/>
      <c r="C2" s="387"/>
      <c r="D2" s="387"/>
      <c r="E2" s="387"/>
      <c r="F2" s="387"/>
    </row>
    <row r="3" spans="1:8" ht="30" customHeight="1" x14ac:dyDescent="0.25">
      <c r="A3" s="388" t="str">
        <f>Сметы!B2</f>
        <v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v>
      </c>
      <c r="B3" s="388"/>
      <c r="C3" s="388"/>
      <c r="D3" s="388"/>
      <c r="E3" s="388"/>
      <c r="F3" s="388"/>
    </row>
    <row r="4" spans="1:8" ht="15.75" thickBot="1" x14ac:dyDescent="0.3">
      <c r="A4" s="389"/>
      <c r="B4" s="389"/>
      <c r="C4" s="389"/>
      <c r="D4" s="389"/>
      <c r="E4" s="389"/>
      <c r="F4" s="389"/>
    </row>
    <row r="5" spans="1:8" ht="51.75" thickBot="1" x14ac:dyDescent="0.3">
      <c r="A5" s="26" t="s">
        <v>0</v>
      </c>
      <c r="B5" s="26" t="s">
        <v>70</v>
      </c>
      <c r="C5" s="27" t="s">
        <v>71</v>
      </c>
      <c r="D5" s="399" t="s">
        <v>16</v>
      </c>
      <c r="E5" s="400"/>
      <c r="F5" s="26" t="s">
        <v>72</v>
      </c>
    </row>
    <row r="6" spans="1:8" ht="15.75" thickBot="1" x14ac:dyDescent="0.3">
      <c r="A6" s="28">
        <v>1</v>
      </c>
      <c r="B6" s="28">
        <v>2</v>
      </c>
      <c r="C6" s="29">
        <v>3</v>
      </c>
      <c r="D6" s="401">
        <v>4</v>
      </c>
      <c r="E6" s="402"/>
      <c r="F6" s="28">
        <v>5</v>
      </c>
    </row>
    <row r="7" spans="1:8" ht="13.5" customHeight="1" x14ac:dyDescent="0.25">
      <c r="A7" s="411">
        <v>1</v>
      </c>
      <c r="B7" s="414" t="s">
        <v>74</v>
      </c>
      <c r="C7" s="417" t="s">
        <v>69</v>
      </c>
      <c r="D7" s="16" t="s">
        <v>10</v>
      </c>
      <c r="E7" s="17">
        <v>21.2</v>
      </c>
      <c r="F7" s="396">
        <f>(E7+E8*(0.4*1+0.6*0.5))*G11</f>
        <v>7.9569999999999999</v>
      </c>
      <c r="G7"/>
      <c r="H7"/>
    </row>
    <row r="8" spans="1:8" x14ac:dyDescent="0.25">
      <c r="A8" s="412"/>
      <c r="B8" s="415"/>
      <c r="C8" s="418"/>
      <c r="D8" s="18" t="s">
        <v>67</v>
      </c>
      <c r="E8" s="19">
        <v>30.175999999999998</v>
      </c>
      <c r="F8" s="397"/>
      <c r="G8"/>
      <c r="H8"/>
    </row>
    <row r="9" spans="1:8" ht="24.75" customHeight="1" x14ac:dyDescent="0.25">
      <c r="A9" s="412"/>
      <c r="B9" s="415"/>
      <c r="C9" s="20" t="s">
        <v>68</v>
      </c>
      <c r="D9" s="419">
        <v>9.4E-2</v>
      </c>
      <c r="E9" s="420"/>
      <c r="F9" s="397"/>
      <c r="G9"/>
      <c r="H9"/>
    </row>
    <row r="10" spans="1:8" ht="24.75" hidden="1" customHeight="1" x14ac:dyDescent="0.25">
      <c r="A10" s="412"/>
      <c r="B10" s="415"/>
      <c r="C10" s="20" t="s">
        <v>76</v>
      </c>
      <c r="D10" s="31" t="s">
        <v>77</v>
      </c>
      <c r="E10" s="32">
        <v>1.1499999999999999</v>
      </c>
      <c r="F10" s="397"/>
      <c r="G10"/>
      <c r="H10"/>
    </row>
    <row r="11" spans="1:8" ht="38.25" customHeight="1" thickBot="1" x14ac:dyDescent="0.3">
      <c r="A11" s="413"/>
      <c r="B11" s="416"/>
      <c r="C11" s="30" t="s">
        <v>73</v>
      </c>
      <c r="D11" s="421" t="s">
        <v>75</v>
      </c>
      <c r="E11" s="422"/>
      <c r="F11" s="398"/>
      <c r="G11">
        <f>D9/0.5</f>
        <v>0.188</v>
      </c>
      <c r="H11"/>
    </row>
    <row r="12" spans="1:8" hidden="1" x14ac:dyDescent="0.25">
      <c r="A12" s="423">
        <f>A7+1</f>
        <v>2</v>
      </c>
      <c r="B12" s="428" t="s">
        <v>79</v>
      </c>
      <c r="C12" s="430" t="s">
        <v>80</v>
      </c>
      <c r="D12" s="35" t="s">
        <v>10</v>
      </c>
      <c r="E12" s="36">
        <v>14</v>
      </c>
      <c r="F12" s="403">
        <f>(E12+E13)*D14</f>
        <v>14</v>
      </c>
      <c r="G12"/>
      <c r="H12"/>
    </row>
    <row r="13" spans="1:8" hidden="1" x14ac:dyDescent="0.25">
      <c r="A13" s="424"/>
      <c r="B13" s="429"/>
      <c r="C13" s="431"/>
      <c r="D13" s="37" t="s">
        <v>67</v>
      </c>
      <c r="E13" s="38">
        <v>0</v>
      </c>
      <c r="F13" s="404"/>
      <c r="G13"/>
      <c r="H13"/>
    </row>
    <row r="14" spans="1:8" ht="24.75" hidden="1" x14ac:dyDescent="0.25">
      <c r="A14" s="424"/>
      <c r="B14" s="429"/>
      <c r="C14" s="39" t="s">
        <v>68</v>
      </c>
      <c r="D14" s="432">
        <v>1</v>
      </c>
      <c r="E14" s="433"/>
      <c r="F14" s="404"/>
      <c r="G14"/>
      <c r="H14"/>
    </row>
    <row r="15" spans="1:8" hidden="1" x14ac:dyDescent="0.25">
      <c r="A15" s="424"/>
      <c r="B15" s="429"/>
      <c r="C15" s="40" t="s">
        <v>73</v>
      </c>
      <c r="D15" s="434" t="s">
        <v>81</v>
      </c>
      <c r="E15" s="435"/>
      <c r="F15" s="404"/>
      <c r="G15"/>
      <c r="H15"/>
    </row>
    <row r="16" spans="1:8" x14ac:dyDescent="0.25">
      <c r="A16" s="425" t="s">
        <v>82</v>
      </c>
      <c r="B16" s="426"/>
      <c r="C16" s="426"/>
      <c r="D16" s="426"/>
      <c r="E16" s="427"/>
      <c r="F16" s="41">
        <f>F7</f>
        <v>7.9569999999999999</v>
      </c>
      <c r="G16"/>
      <c r="H16"/>
    </row>
    <row r="17" spans="1:6" ht="25.5" customHeight="1" x14ac:dyDescent="0.25">
      <c r="A17" s="390" t="s">
        <v>205</v>
      </c>
      <c r="B17" s="391"/>
      <c r="C17" s="392"/>
      <c r="D17" s="21" t="s">
        <v>13</v>
      </c>
      <c r="E17" s="22">
        <v>1.54</v>
      </c>
      <c r="F17" s="34">
        <f>F16*E17</f>
        <v>12.254</v>
      </c>
    </row>
    <row r="18" spans="1:6" ht="15" customHeight="1" x14ac:dyDescent="0.25">
      <c r="A18" s="393" t="s">
        <v>12</v>
      </c>
      <c r="B18" s="394"/>
      <c r="C18" s="394"/>
      <c r="D18" s="394"/>
      <c r="E18" s="395"/>
      <c r="F18" s="23">
        <f>F17*1000</f>
        <v>12254</v>
      </c>
    </row>
    <row r="19" spans="1:6" ht="15" customHeight="1" thickBot="1" x14ac:dyDescent="0.3">
      <c r="A19" s="405" t="s">
        <v>14</v>
      </c>
      <c r="B19" s="406"/>
      <c r="C19" s="406"/>
      <c r="D19" s="406"/>
      <c r="E19" s="407"/>
      <c r="F19" s="24">
        <f>F18</f>
        <v>12254</v>
      </c>
    </row>
    <row r="20" spans="1:6" ht="15.75" hidden="1" thickBot="1" x14ac:dyDescent="0.3">
      <c r="A20" s="408" t="s">
        <v>32</v>
      </c>
      <c r="B20" s="409"/>
      <c r="C20" s="409"/>
      <c r="D20" s="409"/>
      <c r="E20" s="410"/>
      <c r="F20" s="33">
        <f>F19/5.54</f>
        <v>2211.91</v>
      </c>
    </row>
    <row r="21" spans="1:6" x14ac:dyDescent="0.25">
      <c r="A21"/>
      <c r="B21"/>
      <c r="C21"/>
      <c r="D21"/>
      <c r="E21"/>
      <c r="F21"/>
    </row>
    <row r="22" spans="1:6" ht="15" customHeight="1" x14ac:dyDescent="0.25">
      <c r="A22" s="25" t="s">
        <v>35</v>
      </c>
      <c r="B22" s="25"/>
      <c r="C22" s="100"/>
      <c r="D22" s="25" t="s">
        <v>36</v>
      </c>
      <c r="E22"/>
      <c r="F22"/>
    </row>
    <row r="23" spans="1:6" ht="15" customHeight="1" x14ac:dyDescent="0.25">
      <c r="A23"/>
      <c r="B23"/>
      <c r="C23"/>
      <c r="D23"/>
      <c r="E23"/>
      <c r="F23"/>
    </row>
    <row r="24" spans="1:6" ht="15" customHeight="1" x14ac:dyDescent="0.25">
      <c r="A24"/>
      <c r="B24"/>
      <c r="C24"/>
      <c r="D24"/>
      <c r="E24"/>
      <c r="F24"/>
    </row>
    <row r="25" spans="1:6" ht="15" customHeight="1" x14ac:dyDescent="0.25">
      <c r="A25"/>
      <c r="B25"/>
      <c r="C25"/>
      <c r="D25"/>
      <c r="E25"/>
      <c r="F25"/>
    </row>
    <row r="26" spans="1:6" ht="15.75" customHeight="1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ht="15" customHeight="1" x14ac:dyDescent="0.25">
      <c r="A28"/>
      <c r="B28"/>
      <c r="C28"/>
      <c r="D28"/>
      <c r="E28"/>
      <c r="F28"/>
    </row>
    <row r="29" spans="1:6" ht="15" customHeight="1" x14ac:dyDescent="0.25">
      <c r="A29"/>
      <c r="B29"/>
      <c r="C29"/>
      <c r="D29"/>
      <c r="E29"/>
      <c r="F29"/>
    </row>
    <row r="30" spans="1:6" ht="15" customHeight="1" x14ac:dyDescent="0.25">
      <c r="A30"/>
      <c r="B30"/>
      <c r="C30"/>
      <c r="D30"/>
      <c r="E30"/>
      <c r="F30"/>
    </row>
    <row r="31" spans="1:6" ht="15" customHeight="1" x14ac:dyDescent="0.25">
      <c r="A31"/>
      <c r="B31"/>
      <c r="C31"/>
      <c r="D31"/>
      <c r="E31"/>
      <c r="F31"/>
    </row>
    <row r="32" spans="1:6" ht="15.75" customHeight="1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ht="15" customHeight="1" x14ac:dyDescent="0.25">
      <c r="A34"/>
      <c r="B34"/>
      <c r="C34"/>
      <c r="D34"/>
      <c r="E34"/>
      <c r="F34"/>
    </row>
    <row r="35" spans="1:6" ht="15" customHeight="1" x14ac:dyDescent="0.25">
      <c r="A35"/>
      <c r="B35"/>
      <c r="C35"/>
      <c r="D35"/>
      <c r="E35"/>
      <c r="F35"/>
    </row>
    <row r="36" spans="1:6" ht="15" customHeight="1" x14ac:dyDescent="0.25">
      <c r="A36"/>
      <c r="B36"/>
      <c r="C36"/>
      <c r="D36"/>
      <c r="E36"/>
      <c r="F36"/>
    </row>
    <row r="37" spans="1:6" ht="15" customHeight="1" x14ac:dyDescent="0.25">
      <c r="A37"/>
      <c r="B37"/>
      <c r="C37"/>
      <c r="D37"/>
      <c r="E37"/>
      <c r="F37"/>
    </row>
    <row r="38" spans="1:6" ht="15.75" customHeight="1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ht="15" customHeight="1" x14ac:dyDescent="0.25">
      <c r="A40"/>
      <c r="B40"/>
      <c r="C40"/>
      <c r="D40"/>
      <c r="E40"/>
      <c r="F40"/>
    </row>
    <row r="41" spans="1:6" ht="15" customHeight="1" x14ac:dyDescent="0.25">
      <c r="A41"/>
      <c r="B41"/>
      <c r="C41"/>
      <c r="D41"/>
      <c r="E41"/>
      <c r="F41"/>
    </row>
    <row r="42" spans="1:6" ht="15" customHeight="1" x14ac:dyDescent="0.25">
      <c r="A42"/>
      <c r="B42"/>
      <c r="C42"/>
      <c r="D42"/>
      <c r="E42"/>
      <c r="F42"/>
    </row>
    <row r="43" spans="1:6" ht="15" customHeight="1" x14ac:dyDescent="0.25">
      <c r="A43"/>
      <c r="B43"/>
      <c r="C43"/>
      <c r="D43"/>
      <c r="E43"/>
      <c r="F43"/>
    </row>
    <row r="44" spans="1:6" ht="15.75" customHeight="1" x14ac:dyDescent="0.25">
      <c r="A44"/>
      <c r="B44"/>
      <c r="C44"/>
      <c r="D44"/>
      <c r="E44"/>
      <c r="F44"/>
    </row>
    <row r="45" spans="1:6" ht="15" customHeight="1" x14ac:dyDescent="0.25">
      <c r="A45"/>
      <c r="B45"/>
      <c r="C45"/>
      <c r="D45"/>
      <c r="E45"/>
      <c r="F45"/>
    </row>
    <row r="46" spans="1:6" ht="15" customHeight="1" x14ac:dyDescent="0.25">
      <c r="A46"/>
      <c r="B46"/>
      <c r="C46"/>
      <c r="D46"/>
      <c r="E46"/>
      <c r="F46"/>
    </row>
    <row r="47" spans="1:6" ht="15" customHeight="1" x14ac:dyDescent="0.25">
      <c r="A47"/>
      <c r="B47"/>
      <c r="C47"/>
      <c r="D47"/>
      <c r="E47"/>
      <c r="F47"/>
    </row>
    <row r="48" spans="1:6" ht="15" customHeight="1" x14ac:dyDescent="0.25">
      <c r="A48"/>
      <c r="B48"/>
      <c r="C48"/>
      <c r="D48"/>
      <c r="E48"/>
      <c r="F48"/>
    </row>
    <row r="49" spans="1:6" ht="15" customHeight="1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ht="15" customHeight="1" x14ac:dyDescent="0.25">
      <c r="A52"/>
      <c r="B52"/>
      <c r="C52"/>
      <c r="D52"/>
      <c r="E52"/>
      <c r="F52"/>
    </row>
    <row r="53" spans="1:6" ht="15" customHeight="1" x14ac:dyDescent="0.25">
      <c r="A53"/>
      <c r="B53"/>
      <c r="C53"/>
      <c r="D53"/>
      <c r="E53"/>
      <c r="F53"/>
    </row>
    <row r="54" spans="1:6" ht="15" customHeight="1" x14ac:dyDescent="0.25">
      <c r="A54"/>
      <c r="B54"/>
      <c r="C54"/>
      <c r="D54"/>
      <c r="E54"/>
      <c r="F54"/>
    </row>
    <row r="55" spans="1:6" ht="15" customHeight="1" x14ac:dyDescent="0.25">
      <c r="A55"/>
      <c r="B55"/>
      <c r="C55"/>
      <c r="D55"/>
      <c r="E55"/>
      <c r="F55"/>
    </row>
    <row r="56" spans="1:6" ht="15.75" customHeight="1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ht="15" customHeight="1" x14ac:dyDescent="0.25">
      <c r="A58"/>
      <c r="B58"/>
      <c r="C58"/>
      <c r="D58"/>
      <c r="E58"/>
      <c r="F58"/>
    </row>
    <row r="59" spans="1:6" ht="18.75" customHeight="1" x14ac:dyDescent="0.25">
      <c r="A59"/>
      <c r="B59"/>
      <c r="C59"/>
      <c r="D59"/>
      <c r="E59"/>
      <c r="F59"/>
    </row>
    <row r="60" spans="1:6" ht="15" customHeight="1" x14ac:dyDescent="0.25">
      <c r="A60"/>
      <c r="B60"/>
      <c r="C60"/>
      <c r="D60"/>
      <c r="E60"/>
      <c r="F60"/>
    </row>
    <row r="61" spans="1:6" ht="15" customHeight="1" x14ac:dyDescent="0.25">
      <c r="A61"/>
      <c r="B61"/>
      <c r="C61"/>
      <c r="D61"/>
      <c r="E61"/>
      <c r="F61"/>
    </row>
    <row r="62" spans="1:6" ht="15.75" customHeight="1" x14ac:dyDescent="0.25">
      <c r="A62"/>
      <c r="B62"/>
      <c r="C62"/>
      <c r="D62"/>
      <c r="E62"/>
      <c r="F62"/>
    </row>
    <row r="63" spans="1:6" ht="21" customHeight="1" x14ac:dyDescent="0.25">
      <c r="A63"/>
      <c r="B63"/>
      <c r="C63"/>
      <c r="D63"/>
      <c r="E63"/>
      <c r="F63"/>
    </row>
    <row r="64" spans="1:6" ht="15" customHeight="1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ht="15.75" customHeight="1" x14ac:dyDescent="0.25">
      <c r="A68"/>
      <c r="B68"/>
      <c r="C68"/>
      <c r="D68"/>
      <c r="E68"/>
      <c r="F68"/>
    </row>
    <row r="69" spans="1:6" ht="21" hidden="1" customHeight="1" x14ac:dyDescent="0.25">
      <c r="A69"/>
      <c r="B69"/>
      <c r="C69"/>
      <c r="D69"/>
      <c r="E69"/>
      <c r="F69"/>
    </row>
    <row r="70" spans="1:6" ht="15" hidden="1" customHeight="1" x14ac:dyDescent="0.25">
      <c r="A70"/>
      <c r="B70"/>
      <c r="C70"/>
      <c r="D70"/>
      <c r="E70"/>
      <c r="F70"/>
    </row>
    <row r="71" spans="1:6" ht="15" hidden="1" customHeight="1" x14ac:dyDescent="0.25">
      <c r="A71"/>
      <c r="B71"/>
      <c r="C71"/>
      <c r="D71"/>
      <c r="E71"/>
      <c r="F71"/>
    </row>
    <row r="72" spans="1:6" ht="15" hidden="1" customHeight="1" x14ac:dyDescent="0.25">
      <c r="A72"/>
      <c r="B72"/>
      <c r="C72"/>
      <c r="D72"/>
      <c r="E72"/>
      <c r="F72"/>
    </row>
    <row r="73" spans="1:6" ht="15" hidden="1" customHeight="1" x14ac:dyDescent="0.25">
      <c r="A73"/>
      <c r="B73"/>
      <c r="C73"/>
      <c r="D73"/>
      <c r="E73"/>
      <c r="F73"/>
    </row>
    <row r="74" spans="1:6" ht="15.75" hidden="1" customHeight="1" thickBot="1" x14ac:dyDescent="0.3">
      <c r="A74"/>
      <c r="B74"/>
      <c r="C74"/>
      <c r="D74"/>
      <c r="E74"/>
      <c r="F74"/>
    </row>
    <row r="75" spans="1:6" ht="21" hidden="1" customHeight="1" x14ac:dyDescent="0.25">
      <c r="A75"/>
      <c r="B75"/>
      <c r="C75"/>
      <c r="D75"/>
      <c r="E75"/>
      <c r="F75"/>
    </row>
    <row r="76" spans="1:6" ht="15" hidden="1" customHeight="1" x14ac:dyDescent="0.25">
      <c r="A76"/>
      <c r="B76"/>
      <c r="C76"/>
      <c r="D76"/>
      <c r="E76"/>
      <c r="F76"/>
    </row>
    <row r="77" spans="1:6" ht="15" hidden="1" customHeight="1" x14ac:dyDescent="0.25">
      <c r="A77"/>
      <c r="B77"/>
      <c r="C77"/>
      <c r="D77"/>
      <c r="E77"/>
      <c r="F77"/>
    </row>
    <row r="78" spans="1:6" ht="15" hidden="1" customHeight="1" x14ac:dyDescent="0.25">
      <c r="A78"/>
      <c r="B78"/>
      <c r="C78"/>
      <c r="D78"/>
      <c r="E78"/>
      <c r="F78"/>
    </row>
    <row r="79" spans="1:6" ht="15" hidden="1" customHeight="1" x14ac:dyDescent="0.25">
      <c r="A79"/>
      <c r="B79"/>
      <c r="C79"/>
      <c r="D79"/>
      <c r="E79"/>
      <c r="F79"/>
    </row>
    <row r="80" spans="1:6" ht="15.75" hidden="1" customHeight="1" thickBot="1" x14ac:dyDescent="0.3">
      <c r="A80"/>
      <c r="B80"/>
      <c r="C80"/>
      <c r="D80"/>
      <c r="E80"/>
      <c r="F80"/>
    </row>
    <row r="81" spans="1:6" ht="21" hidden="1" customHeight="1" x14ac:dyDescent="0.25">
      <c r="A81"/>
      <c r="B81"/>
      <c r="C81"/>
      <c r="D81"/>
      <c r="E81"/>
      <c r="F81"/>
    </row>
    <row r="82" spans="1:6" ht="15" hidden="1" customHeight="1" x14ac:dyDescent="0.25">
      <c r="A82"/>
      <c r="B82"/>
      <c r="C82"/>
      <c r="D82"/>
      <c r="E82"/>
      <c r="F82"/>
    </row>
    <row r="83" spans="1:6" ht="15" hidden="1" customHeight="1" x14ac:dyDescent="0.25">
      <c r="A83"/>
      <c r="B83"/>
      <c r="C83"/>
      <c r="D83"/>
      <c r="E83"/>
      <c r="F83"/>
    </row>
    <row r="84" spans="1:6" ht="15" hidden="1" customHeight="1" x14ac:dyDescent="0.25">
      <c r="A84"/>
      <c r="B84"/>
      <c r="C84"/>
      <c r="D84"/>
      <c r="E84"/>
      <c r="F84"/>
    </row>
    <row r="85" spans="1:6" ht="15" hidden="1" customHeight="1" x14ac:dyDescent="0.25">
      <c r="A85"/>
      <c r="B85"/>
      <c r="C85"/>
      <c r="D85"/>
      <c r="E85"/>
      <c r="F85"/>
    </row>
    <row r="86" spans="1:6" ht="15.75" hidden="1" customHeight="1" thickBot="1" x14ac:dyDescent="0.3">
      <c r="A86"/>
      <c r="B86"/>
      <c r="C86"/>
      <c r="D86"/>
      <c r="E86"/>
      <c r="F86"/>
    </row>
    <row r="87" spans="1:6" ht="21" hidden="1" customHeight="1" x14ac:dyDescent="0.25">
      <c r="A87"/>
      <c r="B87"/>
      <c r="C87"/>
      <c r="D87"/>
      <c r="E87"/>
      <c r="F87"/>
    </row>
    <row r="88" spans="1:6" ht="15" hidden="1" customHeight="1" x14ac:dyDescent="0.25">
      <c r="A88"/>
      <c r="B88"/>
      <c r="C88"/>
      <c r="D88"/>
      <c r="E88"/>
      <c r="F88"/>
    </row>
    <row r="89" spans="1:6" ht="15" hidden="1" customHeight="1" x14ac:dyDescent="0.25">
      <c r="A89"/>
      <c r="B89"/>
      <c r="C89"/>
      <c r="D89"/>
      <c r="E89"/>
      <c r="F89"/>
    </row>
    <row r="90" spans="1:6" ht="15" hidden="1" customHeight="1" x14ac:dyDescent="0.25">
      <c r="A90"/>
      <c r="B90"/>
      <c r="C90"/>
      <c r="D90"/>
      <c r="E90"/>
      <c r="F90"/>
    </row>
    <row r="91" spans="1:6" ht="15" hidden="1" customHeight="1" x14ac:dyDescent="0.25">
      <c r="A91"/>
      <c r="B91"/>
      <c r="C91"/>
      <c r="D91"/>
      <c r="E91"/>
      <c r="F91"/>
    </row>
    <row r="92" spans="1:6" ht="15.75" hidden="1" customHeight="1" thickBot="1" x14ac:dyDescent="0.3">
      <c r="A92"/>
      <c r="B92"/>
      <c r="C92"/>
      <c r="D92"/>
      <c r="E92"/>
      <c r="F92"/>
    </row>
    <row r="93" spans="1:6" ht="21" hidden="1" customHeight="1" x14ac:dyDescent="0.25">
      <c r="A93"/>
      <c r="B93"/>
      <c r="C93"/>
      <c r="D93"/>
      <c r="E93"/>
      <c r="F93"/>
    </row>
    <row r="94" spans="1:6" ht="15" hidden="1" customHeight="1" x14ac:dyDescent="0.25">
      <c r="A94"/>
      <c r="B94"/>
      <c r="C94"/>
      <c r="D94"/>
      <c r="E94"/>
      <c r="F94"/>
    </row>
    <row r="95" spans="1:6" ht="15" hidden="1" customHeight="1" x14ac:dyDescent="0.25">
      <c r="A95"/>
      <c r="B95"/>
      <c r="C95"/>
      <c r="D95"/>
      <c r="E95"/>
      <c r="F95"/>
    </row>
    <row r="96" spans="1:6" ht="15" hidden="1" customHeight="1" x14ac:dyDescent="0.25">
      <c r="A96"/>
      <c r="B96"/>
      <c r="C96"/>
      <c r="D96"/>
      <c r="E96"/>
      <c r="F96"/>
    </row>
    <row r="97" spans="1:6" ht="15" hidden="1" customHeight="1" x14ac:dyDescent="0.25">
      <c r="A97"/>
      <c r="B97"/>
      <c r="C97"/>
      <c r="D97"/>
      <c r="E97"/>
      <c r="F97"/>
    </row>
    <row r="98" spans="1:6" ht="15.75" hidden="1" customHeight="1" thickBot="1" x14ac:dyDescent="0.3">
      <c r="A98"/>
      <c r="B98"/>
      <c r="C98"/>
      <c r="D98"/>
      <c r="E98"/>
      <c r="F98"/>
    </row>
    <row r="99" spans="1:6" ht="21" hidden="1" customHeight="1" x14ac:dyDescent="0.25">
      <c r="A99"/>
      <c r="B99"/>
      <c r="C99"/>
      <c r="D99"/>
      <c r="E99"/>
      <c r="F99"/>
    </row>
    <row r="100" spans="1:6" ht="15" hidden="1" customHeight="1" x14ac:dyDescent="0.25">
      <c r="A100"/>
      <c r="B100"/>
      <c r="C100"/>
      <c r="D100"/>
      <c r="E100"/>
      <c r="F100"/>
    </row>
    <row r="101" spans="1:6" ht="15" hidden="1" customHeight="1" x14ac:dyDescent="0.25">
      <c r="A101"/>
      <c r="B101"/>
      <c r="C101"/>
      <c r="D101"/>
      <c r="E101"/>
      <c r="F101"/>
    </row>
    <row r="102" spans="1:6" ht="15" hidden="1" customHeight="1" x14ac:dyDescent="0.25">
      <c r="A102"/>
      <c r="B102"/>
      <c r="C102"/>
      <c r="D102"/>
      <c r="E102"/>
      <c r="F102"/>
    </row>
    <row r="103" spans="1:6" ht="15" hidden="1" customHeight="1" x14ac:dyDescent="0.25">
      <c r="A103"/>
      <c r="B103"/>
      <c r="C103"/>
      <c r="D103"/>
      <c r="E103"/>
      <c r="F103"/>
    </row>
    <row r="104" spans="1:6" ht="15.75" hidden="1" customHeight="1" thickBot="1" x14ac:dyDescent="0.3">
      <c r="A104"/>
      <c r="B104"/>
      <c r="C104"/>
      <c r="D104"/>
      <c r="E104"/>
      <c r="F104"/>
    </row>
    <row r="105" spans="1:6" ht="21" hidden="1" customHeight="1" x14ac:dyDescent="0.25">
      <c r="A105"/>
      <c r="B105"/>
      <c r="C105"/>
      <c r="D105"/>
      <c r="E105"/>
      <c r="F105"/>
    </row>
    <row r="106" spans="1:6" ht="15" hidden="1" customHeight="1" x14ac:dyDescent="0.25">
      <c r="A106"/>
      <c r="B106"/>
      <c r="C106"/>
      <c r="D106"/>
      <c r="E106"/>
      <c r="F106"/>
    </row>
    <row r="107" spans="1:6" ht="15" hidden="1" customHeight="1" x14ac:dyDescent="0.25">
      <c r="A107"/>
      <c r="B107"/>
      <c r="C107"/>
      <c r="D107"/>
      <c r="E107"/>
      <c r="F107"/>
    </row>
    <row r="108" spans="1:6" ht="15" hidden="1" customHeight="1" x14ac:dyDescent="0.25">
      <c r="A108"/>
      <c r="B108"/>
      <c r="C108"/>
      <c r="D108"/>
      <c r="E108"/>
      <c r="F108"/>
    </row>
    <row r="109" spans="1:6" ht="15" hidden="1" customHeight="1" x14ac:dyDescent="0.25">
      <c r="A109"/>
      <c r="B109"/>
      <c r="C109"/>
      <c r="D109"/>
      <c r="E109"/>
      <c r="F109"/>
    </row>
    <row r="110" spans="1:6" ht="15.75" hidden="1" customHeight="1" thickBot="1" x14ac:dyDescent="0.3">
      <c r="A110"/>
      <c r="B110"/>
      <c r="C110"/>
      <c r="D110"/>
      <c r="E110"/>
      <c r="F110"/>
    </row>
    <row r="111" spans="1:6" ht="21" hidden="1" customHeight="1" x14ac:dyDescent="0.25">
      <c r="A111"/>
      <c r="B111"/>
      <c r="C111"/>
      <c r="D111"/>
      <c r="E111"/>
      <c r="F111"/>
    </row>
    <row r="112" spans="1:6" ht="15" hidden="1" customHeight="1" x14ac:dyDescent="0.25">
      <c r="A112"/>
      <c r="B112"/>
      <c r="C112"/>
      <c r="D112"/>
      <c r="E112"/>
      <c r="F112"/>
    </row>
    <row r="113" spans="1:6" ht="15" hidden="1" customHeight="1" x14ac:dyDescent="0.25">
      <c r="A113"/>
      <c r="B113"/>
      <c r="C113"/>
      <c r="D113"/>
      <c r="E113"/>
      <c r="F113"/>
    </row>
    <row r="114" spans="1:6" ht="15" hidden="1" customHeight="1" x14ac:dyDescent="0.25">
      <c r="A114"/>
      <c r="B114"/>
      <c r="C114"/>
      <c r="D114"/>
      <c r="E114"/>
      <c r="F114"/>
    </row>
    <row r="115" spans="1:6" ht="15" hidden="1" customHeight="1" x14ac:dyDescent="0.25">
      <c r="A115"/>
      <c r="B115"/>
      <c r="C115"/>
      <c r="D115"/>
      <c r="E115"/>
      <c r="F115"/>
    </row>
    <row r="116" spans="1:6" ht="15.75" hidden="1" customHeight="1" thickBot="1" x14ac:dyDescent="0.3">
      <c r="A116"/>
      <c r="B116"/>
      <c r="C116"/>
      <c r="D116"/>
      <c r="E116"/>
      <c r="F116"/>
    </row>
    <row r="117" spans="1:6" ht="21" hidden="1" customHeight="1" x14ac:dyDescent="0.25">
      <c r="A117"/>
      <c r="B117"/>
      <c r="C117"/>
      <c r="D117"/>
      <c r="E117"/>
      <c r="F117"/>
    </row>
    <row r="118" spans="1:6" ht="15" hidden="1" customHeight="1" x14ac:dyDescent="0.25">
      <c r="A118"/>
      <c r="B118"/>
      <c r="C118"/>
      <c r="D118"/>
      <c r="E118"/>
      <c r="F118"/>
    </row>
    <row r="119" spans="1:6" ht="15" hidden="1" customHeight="1" x14ac:dyDescent="0.25">
      <c r="A119"/>
      <c r="B119"/>
      <c r="C119"/>
      <c r="D119"/>
      <c r="E119"/>
      <c r="F119"/>
    </row>
    <row r="120" spans="1:6" ht="15" hidden="1" customHeight="1" x14ac:dyDescent="0.25">
      <c r="A120"/>
      <c r="B120"/>
      <c r="C120"/>
      <c r="D120"/>
      <c r="E120"/>
      <c r="F120"/>
    </row>
    <row r="121" spans="1:6" ht="15" hidden="1" customHeight="1" x14ac:dyDescent="0.25">
      <c r="A121"/>
      <c r="B121"/>
      <c r="C121"/>
      <c r="D121"/>
      <c r="E121"/>
      <c r="F121"/>
    </row>
    <row r="122" spans="1:6" ht="15.75" hidden="1" customHeight="1" thickBot="1" x14ac:dyDescent="0.3">
      <c r="A122"/>
      <c r="B122"/>
      <c r="C122"/>
      <c r="D122"/>
      <c r="E122"/>
      <c r="F122"/>
    </row>
    <row r="123" spans="1:6" ht="15" hidden="1" customHeight="1" x14ac:dyDescent="0.25">
      <c r="A123"/>
      <c r="B123"/>
      <c r="C123"/>
      <c r="D123"/>
      <c r="E123"/>
      <c r="F123"/>
    </row>
    <row r="124" spans="1:6" ht="15" hidden="1" customHeight="1" x14ac:dyDescent="0.25">
      <c r="A124"/>
      <c r="B124"/>
      <c r="C124"/>
      <c r="D124"/>
      <c r="E124"/>
      <c r="F124"/>
    </row>
    <row r="125" spans="1:6" ht="15" hidden="1" customHeight="1" x14ac:dyDescent="0.25">
      <c r="A125"/>
      <c r="B125"/>
      <c r="C125"/>
      <c r="D125"/>
      <c r="E125"/>
      <c r="F125"/>
    </row>
    <row r="126" spans="1:6" ht="15" hidden="1" customHeight="1" x14ac:dyDescent="0.25">
      <c r="A126"/>
      <c r="B126"/>
      <c r="C126"/>
      <c r="D126"/>
      <c r="E126"/>
      <c r="F126"/>
    </row>
    <row r="127" spans="1:6" ht="15" hidden="1" customHeight="1" x14ac:dyDescent="0.25">
      <c r="A127"/>
      <c r="B127"/>
      <c r="C127"/>
      <c r="D127"/>
      <c r="E127"/>
      <c r="F127"/>
    </row>
    <row r="128" spans="1:6" ht="15.75" hidden="1" customHeight="1" thickBot="1" x14ac:dyDescent="0.3">
      <c r="A128"/>
      <c r="B128"/>
      <c r="C128"/>
      <c r="D128"/>
      <c r="E128"/>
      <c r="F128"/>
    </row>
    <row r="129" spans="1:7" ht="21" hidden="1" customHeight="1" x14ac:dyDescent="0.25">
      <c r="A129"/>
      <c r="B129"/>
      <c r="C129"/>
      <c r="D129"/>
      <c r="E129"/>
      <c r="F129"/>
    </row>
    <row r="130" spans="1:7" ht="15" hidden="1" customHeight="1" x14ac:dyDescent="0.25">
      <c r="A130"/>
      <c r="B130"/>
      <c r="C130"/>
      <c r="D130"/>
      <c r="E130"/>
      <c r="F130"/>
    </row>
    <row r="131" spans="1:7" ht="15" hidden="1" customHeight="1" x14ac:dyDescent="0.25">
      <c r="A131"/>
      <c r="B131"/>
      <c r="C131"/>
      <c r="D131"/>
      <c r="E131"/>
      <c r="F131"/>
    </row>
    <row r="132" spans="1:7" ht="15" hidden="1" customHeight="1" x14ac:dyDescent="0.25">
      <c r="A132"/>
      <c r="B132"/>
      <c r="C132"/>
      <c r="D132"/>
      <c r="E132"/>
      <c r="F132"/>
    </row>
    <row r="133" spans="1:7" ht="15" hidden="1" customHeight="1" x14ac:dyDescent="0.25">
      <c r="A133"/>
      <c r="B133"/>
      <c r="C133"/>
      <c r="D133"/>
      <c r="E133"/>
      <c r="F133"/>
    </row>
    <row r="134" spans="1:7" ht="15.75" hidden="1" customHeight="1" thickBot="1" x14ac:dyDescent="0.3">
      <c r="A134"/>
      <c r="B134"/>
      <c r="C134"/>
      <c r="D134"/>
      <c r="E134"/>
      <c r="F134"/>
    </row>
    <row r="135" spans="1:7" ht="21" hidden="1" customHeight="1" x14ac:dyDescent="0.25">
      <c r="A135"/>
      <c r="B135"/>
      <c r="C135"/>
      <c r="D135"/>
      <c r="E135"/>
      <c r="F135"/>
    </row>
    <row r="136" spans="1:7" ht="15" hidden="1" customHeight="1" x14ac:dyDescent="0.25">
      <c r="A136"/>
      <c r="B136"/>
      <c r="C136"/>
      <c r="D136"/>
      <c r="E136"/>
      <c r="F136"/>
    </row>
    <row r="137" spans="1:7" ht="15" hidden="1" customHeight="1" x14ac:dyDescent="0.25">
      <c r="A137"/>
      <c r="B137"/>
      <c r="C137"/>
      <c r="D137"/>
      <c r="E137"/>
      <c r="F137"/>
    </row>
    <row r="138" spans="1:7" ht="15" hidden="1" customHeight="1" x14ac:dyDescent="0.25">
      <c r="A138"/>
      <c r="B138"/>
      <c r="C138"/>
      <c r="D138"/>
      <c r="E138"/>
      <c r="F138"/>
      <c r="G138" s="1" t="s">
        <v>11</v>
      </c>
    </row>
    <row r="139" spans="1:7" ht="15" hidden="1" customHeight="1" x14ac:dyDescent="0.25">
      <c r="A139"/>
      <c r="B139"/>
      <c r="C139"/>
      <c r="D139"/>
      <c r="E139"/>
      <c r="F139"/>
    </row>
    <row r="140" spans="1:7" ht="15.75" hidden="1" customHeight="1" thickBot="1" x14ac:dyDescent="0.3">
      <c r="A140"/>
      <c r="B140"/>
      <c r="C140"/>
      <c r="D140"/>
      <c r="E140"/>
      <c r="F140"/>
    </row>
    <row r="141" spans="1:7" ht="15" hidden="1" customHeight="1" x14ac:dyDescent="0.25">
      <c r="A141"/>
      <c r="B141"/>
      <c r="C141"/>
      <c r="D141"/>
      <c r="E141"/>
      <c r="F141"/>
    </row>
    <row r="142" spans="1:7" ht="15" hidden="1" customHeight="1" x14ac:dyDescent="0.25">
      <c r="A142"/>
      <c r="B142"/>
      <c r="C142"/>
      <c r="D142"/>
      <c r="E142"/>
      <c r="F142"/>
    </row>
    <row r="143" spans="1:7" ht="15" hidden="1" customHeight="1" x14ac:dyDescent="0.25">
      <c r="A143"/>
      <c r="B143"/>
      <c r="C143"/>
      <c r="D143"/>
      <c r="E143"/>
      <c r="F143"/>
    </row>
    <row r="144" spans="1:7" ht="15" hidden="1" customHeight="1" x14ac:dyDescent="0.25">
      <c r="A144"/>
      <c r="B144"/>
      <c r="C144"/>
      <c r="D144"/>
      <c r="E144"/>
      <c r="F144"/>
    </row>
    <row r="145" spans="1:6" ht="15" hidden="1" customHeight="1" x14ac:dyDescent="0.25">
      <c r="A145"/>
      <c r="B145"/>
      <c r="C145"/>
      <c r="D145"/>
      <c r="E145"/>
      <c r="F145"/>
    </row>
    <row r="146" spans="1:6" ht="15.75" hidden="1" customHeight="1" thickBot="1" x14ac:dyDescent="0.3">
      <c r="A146"/>
      <c r="B146"/>
      <c r="C146"/>
      <c r="D146"/>
      <c r="E146"/>
      <c r="F146"/>
    </row>
    <row r="147" spans="1:6" ht="15" hidden="1" customHeight="1" x14ac:dyDescent="0.25">
      <c r="A147"/>
      <c r="B147"/>
      <c r="C147"/>
      <c r="D147"/>
      <c r="E147"/>
      <c r="F147"/>
    </row>
    <row r="148" spans="1:6" ht="15" hidden="1" customHeight="1" x14ac:dyDescent="0.25">
      <c r="A148"/>
      <c r="B148"/>
      <c r="C148"/>
      <c r="D148"/>
      <c r="E148"/>
      <c r="F148"/>
    </row>
    <row r="149" spans="1:6" ht="15" hidden="1" customHeight="1" x14ac:dyDescent="0.25">
      <c r="A149"/>
      <c r="B149"/>
      <c r="C149"/>
      <c r="D149"/>
      <c r="E149"/>
      <c r="F149"/>
    </row>
    <row r="150" spans="1:6" ht="15" hidden="1" customHeight="1" x14ac:dyDescent="0.25">
      <c r="A150"/>
      <c r="B150"/>
      <c r="C150"/>
      <c r="D150"/>
      <c r="E150"/>
      <c r="F150"/>
    </row>
    <row r="151" spans="1:6" ht="15" hidden="1" customHeight="1" x14ac:dyDescent="0.25">
      <c r="A151"/>
      <c r="B151"/>
      <c r="C151"/>
      <c r="D151"/>
      <c r="E151"/>
      <c r="F151"/>
    </row>
    <row r="152" spans="1:6" ht="15.75" hidden="1" customHeight="1" thickBot="1" x14ac:dyDescent="0.3">
      <c r="A152"/>
      <c r="B152"/>
      <c r="C152"/>
      <c r="D152"/>
      <c r="E152"/>
      <c r="F152"/>
    </row>
    <row r="153" spans="1:6" ht="15" hidden="1" customHeight="1" x14ac:dyDescent="0.25">
      <c r="A153"/>
      <c r="B153"/>
      <c r="C153"/>
      <c r="D153"/>
      <c r="E153"/>
      <c r="F153"/>
    </row>
    <row r="154" spans="1:6" ht="15" hidden="1" customHeight="1" x14ac:dyDescent="0.25">
      <c r="A154"/>
      <c r="B154"/>
      <c r="C154"/>
      <c r="D154"/>
      <c r="E154"/>
      <c r="F154"/>
    </row>
    <row r="155" spans="1:6" ht="15" hidden="1" customHeight="1" x14ac:dyDescent="0.25">
      <c r="A155"/>
      <c r="B155"/>
      <c r="C155"/>
      <c r="D155"/>
      <c r="E155"/>
      <c r="F155"/>
    </row>
    <row r="156" spans="1:6" ht="15" hidden="1" customHeight="1" x14ac:dyDescent="0.25">
      <c r="A156"/>
      <c r="B156"/>
      <c r="C156"/>
      <c r="D156"/>
      <c r="E156"/>
      <c r="F156"/>
    </row>
    <row r="157" spans="1:6" ht="15" hidden="1" customHeight="1" x14ac:dyDescent="0.25">
      <c r="A157"/>
      <c r="B157"/>
      <c r="C157"/>
      <c r="D157"/>
      <c r="E157"/>
      <c r="F157"/>
    </row>
    <row r="158" spans="1:6" ht="15.75" hidden="1" customHeight="1" thickBot="1" x14ac:dyDescent="0.3">
      <c r="A158"/>
      <c r="B158"/>
      <c r="C158"/>
      <c r="D158"/>
      <c r="E158"/>
      <c r="F158"/>
    </row>
    <row r="159" spans="1:6" ht="21" hidden="1" customHeight="1" x14ac:dyDescent="0.25">
      <c r="A159"/>
      <c r="B159"/>
      <c r="C159"/>
      <c r="D159"/>
      <c r="E159"/>
      <c r="F159"/>
    </row>
    <row r="160" spans="1:6" ht="15" hidden="1" customHeight="1" x14ac:dyDescent="0.25">
      <c r="A160"/>
      <c r="B160"/>
      <c r="C160"/>
      <c r="D160"/>
      <c r="E160"/>
      <c r="F160"/>
    </row>
    <row r="161" spans="1:6" ht="15" hidden="1" customHeight="1" x14ac:dyDescent="0.25">
      <c r="A161"/>
      <c r="B161"/>
      <c r="C161"/>
      <c r="D161"/>
      <c r="E161"/>
      <c r="F161"/>
    </row>
    <row r="162" spans="1:6" ht="15" hidden="1" customHeight="1" x14ac:dyDescent="0.25">
      <c r="A162"/>
      <c r="B162"/>
      <c r="C162"/>
      <c r="D162"/>
      <c r="E162"/>
      <c r="F162"/>
    </row>
    <row r="163" spans="1:6" ht="15" hidden="1" customHeight="1" x14ac:dyDescent="0.25">
      <c r="A163"/>
      <c r="B163"/>
      <c r="C163"/>
      <c r="D163"/>
      <c r="E163"/>
      <c r="F163"/>
    </row>
    <row r="164" spans="1:6" ht="15.75" hidden="1" customHeight="1" thickBot="1" x14ac:dyDescent="0.3">
      <c r="A164"/>
      <c r="B164"/>
      <c r="C164"/>
      <c r="D164"/>
      <c r="E164"/>
      <c r="F164"/>
    </row>
    <row r="165" spans="1:6" ht="15" hidden="1" customHeight="1" x14ac:dyDescent="0.25">
      <c r="A165"/>
      <c r="B165"/>
      <c r="C165"/>
      <c r="D165"/>
      <c r="E165"/>
      <c r="F165"/>
    </row>
    <row r="166" spans="1:6" ht="15" hidden="1" customHeight="1" x14ac:dyDescent="0.25">
      <c r="A166"/>
      <c r="B166"/>
      <c r="C166"/>
      <c r="D166"/>
      <c r="E166"/>
      <c r="F166"/>
    </row>
    <row r="167" spans="1:6" ht="15" hidden="1" customHeight="1" x14ac:dyDescent="0.25">
      <c r="A167"/>
      <c r="B167"/>
      <c r="C167"/>
      <c r="D167"/>
      <c r="E167"/>
      <c r="F167"/>
    </row>
    <row r="168" spans="1:6" ht="15" hidden="1" customHeight="1" x14ac:dyDescent="0.25">
      <c r="A168"/>
      <c r="B168"/>
      <c r="C168"/>
      <c r="D168"/>
      <c r="E168"/>
      <c r="F168"/>
    </row>
    <row r="169" spans="1:6" ht="15.75" hidden="1" customHeight="1" thickBot="1" x14ac:dyDescent="0.3">
      <c r="A169"/>
      <c r="B169"/>
      <c r="C169"/>
      <c r="D169"/>
      <c r="E169"/>
      <c r="F169"/>
    </row>
    <row r="170" spans="1:6" ht="21" hidden="1" customHeight="1" x14ac:dyDescent="0.25">
      <c r="A170"/>
      <c r="B170"/>
      <c r="C170"/>
      <c r="D170"/>
      <c r="E170"/>
      <c r="F170"/>
    </row>
    <row r="171" spans="1:6" ht="15" hidden="1" customHeight="1" x14ac:dyDescent="0.25">
      <c r="A171"/>
      <c r="B171"/>
      <c r="C171"/>
      <c r="D171"/>
      <c r="E171"/>
      <c r="F171"/>
    </row>
    <row r="172" spans="1:6" ht="15" hidden="1" customHeight="1" x14ac:dyDescent="0.25">
      <c r="A172"/>
      <c r="B172"/>
      <c r="C172"/>
      <c r="D172"/>
      <c r="E172"/>
      <c r="F172"/>
    </row>
    <row r="173" spans="1:6" ht="15" hidden="1" customHeight="1" x14ac:dyDescent="0.25">
      <c r="A173"/>
      <c r="B173"/>
      <c r="C173"/>
      <c r="D173"/>
      <c r="E173"/>
      <c r="F173"/>
    </row>
    <row r="174" spans="1:6" ht="15" hidden="1" customHeight="1" x14ac:dyDescent="0.25">
      <c r="A174"/>
      <c r="B174"/>
      <c r="C174"/>
      <c r="D174"/>
      <c r="E174"/>
      <c r="F174"/>
    </row>
    <row r="175" spans="1:6" ht="15.75" hidden="1" customHeight="1" thickBot="1" x14ac:dyDescent="0.3">
      <c r="A175"/>
      <c r="B175"/>
      <c r="C175"/>
      <c r="D175"/>
      <c r="E175"/>
      <c r="F175"/>
    </row>
    <row r="176" spans="1:6" ht="21" hidden="1" customHeight="1" x14ac:dyDescent="0.25">
      <c r="A176"/>
      <c r="B176"/>
      <c r="C176"/>
      <c r="D176"/>
      <c r="E176"/>
      <c r="F176"/>
    </row>
    <row r="177" spans="1:8" ht="15.75" hidden="1" customHeight="1" x14ac:dyDescent="0.25">
      <c r="A177"/>
      <c r="B177"/>
      <c r="C177"/>
      <c r="D177"/>
      <c r="E177"/>
      <c r="F177"/>
    </row>
    <row r="178" spans="1:8" ht="15.75" hidden="1" customHeight="1" outlineLevel="1" x14ac:dyDescent="0.25">
      <c r="A178"/>
      <c r="B178"/>
      <c r="C178"/>
      <c r="D178"/>
      <c r="E178"/>
      <c r="F178"/>
    </row>
    <row r="179" spans="1:8" ht="30" hidden="1" customHeight="1" collapsed="1" x14ac:dyDescent="0.25">
      <c r="A179"/>
      <c r="B179"/>
      <c r="C179"/>
      <c r="D179"/>
      <c r="E179"/>
      <c r="F179"/>
    </row>
    <row r="180" spans="1:8" ht="15" hidden="1" customHeight="1" x14ac:dyDescent="0.25">
      <c r="A180"/>
      <c r="B180"/>
      <c r="C180"/>
      <c r="D180"/>
      <c r="E180"/>
      <c r="F180"/>
    </row>
    <row r="181" spans="1:8" ht="16.5" hidden="1" customHeight="1" thickBot="1" x14ac:dyDescent="0.3">
      <c r="A181"/>
      <c r="B181"/>
      <c r="C181"/>
      <c r="D181"/>
      <c r="E181"/>
      <c r="F181"/>
      <c r="H181" s="2" t="e">
        <f>Сметы!#REF!</f>
        <v>#REF!</v>
      </c>
    </row>
    <row r="182" spans="1:8" ht="21" hidden="1" customHeight="1" thickBot="1" x14ac:dyDescent="0.3">
      <c r="A182"/>
      <c r="B182"/>
      <c r="C182"/>
      <c r="D182"/>
      <c r="E182"/>
      <c r="F182"/>
    </row>
    <row r="183" spans="1:8" s="15" customFormat="1" ht="21" hidden="1" customHeight="1" x14ac:dyDescent="0.25">
      <c r="A183"/>
      <c r="B183"/>
      <c r="C183"/>
      <c r="D183"/>
      <c r="E183"/>
      <c r="F183"/>
    </row>
    <row r="184" spans="1:8" s="15" customFormat="1" ht="15" hidden="1" customHeight="1" x14ac:dyDescent="0.25">
      <c r="A184"/>
      <c r="B184"/>
      <c r="C184"/>
      <c r="D184"/>
      <c r="E184"/>
      <c r="F184"/>
    </row>
    <row r="185" spans="1:8" s="15" customFormat="1" ht="15" hidden="1" customHeight="1" x14ac:dyDescent="0.25">
      <c r="A185"/>
      <c r="B185"/>
      <c r="C185"/>
      <c r="D185"/>
      <c r="E185"/>
      <c r="F185"/>
    </row>
    <row r="186" spans="1:8" s="15" customFormat="1" ht="15" hidden="1" customHeight="1" x14ac:dyDescent="0.25">
      <c r="A186"/>
      <c r="B186"/>
      <c r="C186"/>
      <c r="D186"/>
      <c r="E186"/>
      <c r="F186"/>
    </row>
    <row r="187" spans="1:8" s="15" customFormat="1" ht="15" hidden="1" customHeight="1" x14ac:dyDescent="0.25">
      <c r="A187"/>
      <c r="B187"/>
      <c r="C187"/>
      <c r="D187"/>
      <c r="E187"/>
      <c r="F187"/>
    </row>
    <row r="188" spans="1:8" s="15" customFormat="1" ht="15.75" hidden="1" customHeight="1" thickBot="1" x14ac:dyDescent="0.3">
      <c r="A188"/>
      <c r="B188"/>
      <c r="C188"/>
      <c r="D188"/>
      <c r="E188"/>
      <c r="F188"/>
    </row>
    <row r="189" spans="1:8" s="15" customFormat="1" ht="15.75" hidden="1" customHeight="1" thickBot="1" x14ac:dyDescent="0.3">
      <c r="A189"/>
      <c r="B189"/>
      <c r="C189"/>
      <c r="D189"/>
      <c r="E189"/>
      <c r="F189"/>
    </row>
    <row r="190" spans="1:8" s="15" customFormat="1" ht="15.75" customHeight="1" x14ac:dyDescent="0.25">
      <c r="A190"/>
      <c r="B190"/>
      <c r="C190"/>
      <c r="D190"/>
      <c r="E190"/>
      <c r="F190"/>
    </row>
    <row r="191" spans="1:8" ht="48.75" customHeight="1" x14ac:dyDescent="0.25">
      <c r="A191"/>
      <c r="B191"/>
      <c r="C191"/>
      <c r="D191"/>
      <c r="E191"/>
      <c r="F191"/>
    </row>
    <row r="192" spans="1:8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</sheetData>
  <mergeCells count="22">
    <mergeCell ref="A19:E19"/>
    <mergeCell ref="A20:E20"/>
    <mergeCell ref="A7:A11"/>
    <mergeCell ref="B7:B11"/>
    <mergeCell ref="C7:C8"/>
    <mergeCell ref="D9:E9"/>
    <mergeCell ref="D11:E11"/>
    <mergeCell ref="A12:A15"/>
    <mergeCell ref="A16:E16"/>
    <mergeCell ref="B12:B15"/>
    <mergeCell ref="C12:C13"/>
    <mergeCell ref="D14:E14"/>
    <mergeCell ref="D15:E15"/>
    <mergeCell ref="A2:F2"/>
    <mergeCell ref="A3:F3"/>
    <mergeCell ref="A4:F4"/>
    <mergeCell ref="A17:C17"/>
    <mergeCell ref="A18:E18"/>
    <mergeCell ref="F7:F11"/>
    <mergeCell ref="D5:E5"/>
    <mergeCell ref="D6:E6"/>
    <mergeCell ref="F12:F15"/>
  </mergeCells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FFFF00"/>
  </sheetPr>
  <dimension ref="A1:M49"/>
  <sheetViews>
    <sheetView view="pageBreakPreview" zoomScale="85" zoomScaleNormal="100" zoomScaleSheetLayoutView="85" workbookViewId="0">
      <selection activeCell="D16" sqref="D16:G16"/>
    </sheetView>
  </sheetViews>
  <sheetFormatPr defaultColWidth="8.85546875" defaultRowHeight="15" x14ac:dyDescent="0.25"/>
  <cols>
    <col min="1" max="1" width="5.7109375" style="4" customWidth="1"/>
    <col min="2" max="2" width="40.28515625" style="4" customWidth="1"/>
    <col min="3" max="3" width="26.140625" style="4" customWidth="1"/>
    <col min="4" max="4" width="17.7109375" style="4" customWidth="1"/>
    <col min="5" max="5" width="13.140625" style="4" customWidth="1"/>
    <col min="6" max="6" width="5.7109375" style="4" customWidth="1"/>
    <col min="7" max="7" width="10.7109375" style="5" customWidth="1"/>
    <col min="8" max="8" width="10.7109375" style="4" customWidth="1"/>
    <col min="9" max="9" width="30.7109375" style="4" customWidth="1"/>
    <col min="10" max="12" width="10.7109375" style="4" customWidth="1"/>
    <col min="13" max="256" width="9.140625" style="4"/>
    <col min="257" max="257" width="4.140625" style="4" customWidth="1"/>
    <col min="258" max="258" width="40.28515625" style="4" customWidth="1"/>
    <col min="259" max="259" width="26.140625" style="4" customWidth="1"/>
    <col min="260" max="260" width="13.85546875" style="4" customWidth="1"/>
    <col min="261" max="261" width="11.42578125" style="4" customWidth="1"/>
    <col min="262" max="263" width="9.42578125" style="4" bestFit="1" customWidth="1"/>
    <col min="264" max="512" width="9.140625" style="4"/>
    <col min="513" max="513" width="4.140625" style="4" customWidth="1"/>
    <col min="514" max="514" width="40.28515625" style="4" customWidth="1"/>
    <col min="515" max="515" width="26.140625" style="4" customWidth="1"/>
    <col min="516" max="516" width="13.85546875" style="4" customWidth="1"/>
    <col min="517" max="517" width="11.42578125" style="4" customWidth="1"/>
    <col min="518" max="519" width="9.42578125" style="4" bestFit="1" customWidth="1"/>
    <col min="520" max="768" width="9.140625" style="4"/>
    <col min="769" max="769" width="4.140625" style="4" customWidth="1"/>
    <col min="770" max="770" width="40.28515625" style="4" customWidth="1"/>
    <col min="771" max="771" width="26.140625" style="4" customWidth="1"/>
    <col min="772" max="772" width="13.85546875" style="4" customWidth="1"/>
    <col min="773" max="773" width="11.42578125" style="4" customWidth="1"/>
    <col min="774" max="775" width="9.42578125" style="4" bestFit="1" customWidth="1"/>
    <col min="776" max="1024" width="9.140625" style="4"/>
    <col min="1025" max="1025" width="4.140625" style="4" customWidth="1"/>
    <col min="1026" max="1026" width="40.28515625" style="4" customWidth="1"/>
    <col min="1027" max="1027" width="26.140625" style="4" customWidth="1"/>
    <col min="1028" max="1028" width="13.85546875" style="4" customWidth="1"/>
    <col min="1029" max="1029" width="11.42578125" style="4" customWidth="1"/>
    <col min="1030" max="1031" width="9.42578125" style="4" bestFit="1" customWidth="1"/>
    <col min="1032" max="1280" width="9.140625" style="4"/>
    <col min="1281" max="1281" width="4.140625" style="4" customWidth="1"/>
    <col min="1282" max="1282" width="40.28515625" style="4" customWidth="1"/>
    <col min="1283" max="1283" width="26.140625" style="4" customWidth="1"/>
    <col min="1284" max="1284" width="13.85546875" style="4" customWidth="1"/>
    <col min="1285" max="1285" width="11.42578125" style="4" customWidth="1"/>
    <col min="1286" max="1287" width="9.42578125" style="4" bestFit="1" customWidth="1"/>
    <col min="1288" max="1536" width="9.140625" style="4"/>
    <col min="1537" max="1537" width="4.140625" style="4" customWidth="1"/>
    <col min="1538" max="1538" width="40.28515625" style="4" customWidth="1"/>
    <col min="1539" max="1539" width="26.140625" style="4" customWidth="1"/>
    <col min="1540" max="1540" width="13.85546875" style="4" customWidth="1"/>
    <col min="1541" max="1541" width="11.42578125" style="4" customWidth="1"/>
    <col min="1542" max="1543" width="9.42578125" style="4" bestFit="1" customWidth="1"/>
    <col min="1544" max="1792" width="9.140625" style="4"/>
    <col min="1793" max="1793" width="4.140625" style="4" customWidth="1"/>
    <col min="1794" max="1794" width="40.28515625" style="4" customWidth="1"/>
    <col min="1795" max="1795" width="26.140625" style="4" customWidth="1"/>
    <col min="1796" max="1796" width="13.85546875" style="4" customWidth="1"/>
    <col min="1797" max="1797" width="11.42578125" style="4" customWidth="1"/>
    <col min="1798" max="1799" width="9.42578125" style="4" bestFit="1" customWidth="1"/>
    <col min="1800" max="2048" width="9.140625" style="4"/>
    <col min="2049" max="2049" width="4.140625" style="4" customWidth="1"/>
    <col min="2050" max="2050" width="40.28515625" style="4" customWidth="1"/>
    <col min="2051" max="2051" width="26.140625" style="4" customWidth="1"/>
    <col min="2052" max="2052" width="13.85546875" style="4" customWidth="1"/>
    <col min="2053" max="2053" width="11.42578125" style="4" customWidth="1"/>
    <col min="2054" max="2055" width="9.42578125" style="4" bestFit="1" customWidth="1"/>
    <col min="2056" max="2304" width="9.140625" style="4"/>
    <col min="2305" max="2305" width="4.140625" style="4" customWidth="1"/>
    <col min="2306" max="2306" width="40.28515625" style="4" customWidth="1"/>
    <col min="2307" max="2307" width="26.140625" style="4" customWidth="1"/>
    <col min="2308" max="2308" width="13.85546875" style="4" customWidth="1"/>
    <col min="2309" max="2309" width="11.42578125" style="4" customWidth="1"/>
    <col min="2310" max="2311" width="9.42578125" style="4" bestFit="1" customWidth="1"/>
    <col min="2312" max="2560" width="9.140625" style="4"/>
    <col min="2561" max="2561" width="4.140625" style="4" customWidth="1"/>
    <col min="2562" max="2562" width="40.28515625" style="4" customWidth="1"/>
    <col min="2563" max="2563" width="26.140625" style="4" customWidth="1"/>
    <col min="2564" max="2564" width="13.85546875" style="4" customWidth="1"/>
    <col min="2565" max="2565" width="11.42578125" style="4" customWidth="1"/>
    <col min="2566" max="2567" width="9.42578125" style="4" bestFit="1" customWidth="1"/>
    <col min="2568" max="2816" width="9.140625" style="4"/>
    <col min="2817" max="2817" width="4.140625" style="4" customWidth="1"/>
    <col min="2818" max="2818" width="40.28515625" style="4" customWidth="1"/>
    <col min="2819" max="2819" width="26.140625" style="4" customWidth="1"/>
    <col min="2820" max="2820" width="13.85546875" style="4" customWidth="1"/>
    <col min="2821" max="2821" width="11.42578125" style="4" customWidth="1"/>
    <col min="2822" max="2823" width="9.42578125" style="4" bestFit="1" customWidth="1"/>
    <col min="2824" max="3072" width="9.140625" style="4"/>
    <col min="3073" max="3073" width="4.140625" style="4" customWidth="1"/>
    <col min="3074" max="3074" width="40.28515625" style="4" customWidth="1"/>
    <col min="3075" max="3075" width="26.140625" style="4" customWidth="1"/>
    <col min="3076" max="3076" width="13.85546875" style="4" customWidth="1"/>
    <col min="3077" max="3077" width="11.42578125" style="4" customWidth="1"/>
    <col min="3078" max="3079" width="9.42578125" style="4" bestFit="1" customWidth="1"/>
    <col min="3080" max="3328" width="9.140625" style="4"/>
    <col min="3329" max="3329" width="4.140625" style="4" customWidth="1"/>
    <col min="3330" max="3330" width="40.28515625" style="4" customWidth="1"/>
    <col min="3331" max="3331" width="26.140625" style="4" customWidth="1"/>
    <col min="3332" max="3332" width="13.85546875" style="4" customWidth="1"/>
    <col min="3333" max="3333" width="11.42578125" style="4" customWidth="1"/>
    <col min="3334" max="3335" width="9.42578125" style="4" bestFit="1" customWidth="1"/>
    <col min="3336" max="3584" width="9.140625" style="4"/>
    <col min="3585" max="3585" width="4.140625" style="4" customWidth="1"/>
    <col min="3586" max="3586" width="40.28515625" style="4" customWidth="1"/>
    <col min="3587" max="3587" width="26.140625" style="4" customWidth="1"/>
    <col min="3588" max="3588" width="13.85546875" style="4" customWidth="1"/>
    <col min="3589" max="3589" width="11.42578125" style="4" customWidth="1"/>
    <col min="3590" max="3591" width="9.42578125" style="4" bestFit="1" customWidth="1"/>
    <col min="3592" max="3840" width="9.140625" style="4"/>
    <col min="3841" max="3841" width="4.140625" style="4" customWidth="1"/>
    <col min="3842" max="3842" width="40.28515625" style="4" customWidth="1"/>
    <col min="3843" max="3843" width="26.140625" style="4" customWidth="1"/>
    <col min="3844" max="3844" width="13.85546875" style="4" customWidth="1"/>
    <col min="3845" max="3845" width="11.42578125" style="4" customWidth="1"/>
    <col min="3846" max="3847" width="9.42578125" style="4" bestFit="1" customWidth="1"/>
    <col min="3848" max="4096" width="9.140625" style="4"/>
    <col min="4097" max="4097" width="4.140625" style="4" customWidth="1"/>
    <col min="4098" max="4098" width="40.28515625" style="4" customWidth="1"/>
    <col min="4099" max="4099" width="26.140625" style="4" customWidth="1"/>
    <col min="4100" max="4100" width="13.85546875" style="4" customWidth="1"/>
    <col min="4101" max="4101" width="11.42578125" style="4" customWidth="1"/>
    <col min="4102" max="4103" width="9.42578125" style="4" bestFit="1" customWidth="1"/>
    <col min="4104" max="4352" width="9.140625" style="4"/>
    <col min="4353" max="4353" width="4.140625" style="4" customWidth="1"/>
    <col min="4354" max="4354" width="40.28515625" style="4" customWidth="1"/>
    <col min="4355" max="4355" width="26.140625" style="4" customWidth="1"/>
    <col min="4356" max="4356" width="13.85546875" style="4" customWidth="1"/>
    <col min="4357" max="4357" width="11.42578125" style="4" customWidth="1"/>
    <col min="4358" max="4359" width="9.42578125" style="4" bestFit="1" customWidth="1"/>
    <col min="4360" max="4608" width="9.140625" style="4"/>
    <col min="4609" max="4609" width="4.140625" style="4" customWidth="1"/>
    <col min="4610" max="4610" width="40.28515625" style="4" customWidth="1"/>
    <col min="4611" max="4611" width="26.140625" style="4" customWidth="1"/>
    <col min="4612" max="4612" width="13.85546875" style="4" customWidth="1"/>
    <col min="4613" max="4613" width="11.42578125" style="4" customWidth="1"/>
    <col min="4614" max="4615" width="9.42578125" style="4" bestFit="1" customWidth="1"/>
    <col min="4616" max="4864" width="9.140625" style="4"/>
    <col min="4865" max="4865" width="4.140625" style="4" customWidth="1"/>
    <col min="4866" max="4866" width="40.28515625" style="4" customWidth="1"/>
    <col min="4867" max="4867" width="26.140625" style="4" customWidth="1"/>
    <col min="4868" max="4868" width="13.85546875" style="4" customWidth="1"/>
    <col min="4869" max="4869" width="11.42578125" style="4" customWidth="1"/>
    <col min="4870" max="4871" width="9.42578125" style="4" bestFit="1" customWidth="1"/>
    <col min="4872" max="5120" width="9.140625" style="4"/>
    <col min="5121" max="5121" width="4.140625" style="4" customWidth="1"/>
    <col min="5122" max="5122" width="40.28515625" style="4" customWidth="1"/>
    <col min="5123" max="5123" width="26.140625" style="4" customWidth="1"/>
    <col min="5124" max="5124" width="13.85546875" style="4" customWidth="1"/>
    <col min="5125" max="5125" width="11.42578125" style="4" customWidth="1"/>
    <col min="5126" max="5127" width="9.42578125" style="4" bestFit="1" customWidth="1"/>
    <col min="5128" max="5376" width="9.140625" style="4"/>
    <col min="5377" max="5377" width="4.140625" style="4" customWidth="1"/>
    <col min="5378" max="5378" width="40.28515625" style="4" customWidth="1"/>
    <col min="5379" max="5379" width="26.140625" style="4" customWidth="1"/>
    <col min="5380" max="5380" width="13.85546875" style="4" customWidth="1"/>
    <col min="5381" max="5381" width="11.42578125" style="4" customWidth="1"/>
    <col min="5382" max="5383" width="9.42578125" style="4" bestFit="1" customWidth="1"/>
    <col min="5384" max="5632" width="9.140625" style="4"/>
    <col min="5633" max="5633" width="4.140625" style="4" customWidth="1"/>
    <col min="5634" max="5634" width="40.28515625" style="4" customWidth="1"/>
    <col min="5635" max="5635" width="26.140625" style="4" customWidth="1"/>
    <col min="5636" max="5636" width="13.85546875" style="4" customWidth="1"/>
    <col min="5637" max="5637" width="11.42578125" style="4" customWidth="1"/>
    <col min="5638" max="5639" width="9.42578125" style="4" bestFit="1" customWidth="1"/>
    <col min="5640" max="5888" width="9.140625" style="4"/>
    <col min="5889" max="5889" width="4.140625" style="4" customWidth="1"/>
    <col min="5890" max="5890" width="40.28515625" style="4" customWidth="1"/>
    <col min="5891" max="5891" width="26.140625" style="4" customWidth="1"/>
    <col min="5892" max="5892" width="13.85546875" style="4" customWidth="1"/>
    <col min="5893" max="5893" width="11.42578125" style="4" customWidth="1"/>
    <col min="5894" max="5895" width="9.42578125" style="4" bestFit="1" customWidth="1"/>
    <col min="5896" max="6144" width="9.140625" style="4"/>
    <col min="6145" max="6145" width="4.140625" style="4" customWidth="1"/>
    <col min="6146" max="6146" width="40.28515625" style="4" customWidth="1"/>
    <col min="6147" max="6147" width="26.140625" style="4" customWidth="1"/>
    <col min="6148" max="6148" width="13.85546875" style="4" customWidth="1"/>
    <col min="6149" max="6149" width="11.42578125" style="4" customWidth="1"/>
    <col min="6150" max="6151" width="9.42578125" style="4" bestFit="1" customWidth="1"/>
    <col min="6152" max="6400" width="9.140625" style="4"/>
    <col min="6401" max="6401" width="4.140625" style="4" customWidth="1"/>
    <col min="6402" max="6402" width="40.28515625" style="4" customWidth="1"/>
    <col min="6403" max="6403" width="26.140625" style="4" customWidth="1"/>
    <col min="6404" max="6404" width="13.85546875" style="4" customWidth="1"/>
    <col min="6405" max="6405" width="11.42578125" style="4" customWidth="1"/>
    <col min="6406" max="6407" width="9.42578125" style="4" bestFit="1" customWidth="1"/>
    <col min="6408" max="6656" width="9.140625" style="4"/>
    <col min="6657" max="6657" width="4.140625" style="4" customWidth="1"/>
    <col min="6658" max="6658" width="40.28515625" style="4" customWidth="1"/>
    <col min="6659" max="6659" width="26.140625" style="4" customWidth="1"/>
    <col min="6660" max="6660" width="13.85546875" style="4" customWidth="1"/>
    <col min="6661" max="6661" width="11.42578125" style="4" customWidth="1"/>
    <col min="6662" max="6663" width="9.42578125" style="4" bestFit="1" customWidth="1"/>
    <col min="6664" max="6912" width="9.140625" style="4"/>
    <col min="6913" max="6913" width="4.140625" style="4" customWidth="1"/>
    <col min="6914" max="6914" width="40.28515625" style="4" customWidth="1"/>
    <col min="6915" max="6915" width="26.140625" style="4" customWidth="1"/>
    <col min="6916" max="6916" width="13.85546875" style="4" customWidth="1"/>
    <col min="6917" max="6917" width="11.42578125" style="4" customWidth="1"/>
    <col min="6918" max="6919" width="9.42578125" style="4" bestFit="1" customWidth="1"/>
    <col min="6920" max="7168" width="9.140625" style="4"/>
    <col min="7169" max="7169" width="4.140625" style="4" customWidth="1"/>
    <col min="7170" max="7170" width="40.28515625" style="4" customWidth="1"/>
    <col min="7171" max="7171" width="26.140625" style="4" customWidth="1"/>
    <col min="7172" max="7172" width="13.85546875" style="4" customWidth="1"/>
    <col min="7173" max="7173" width="11.42578125" style="4" customWidth="1"/>
    <col min="7174" max="7175" width="9.42578125" style="4" bestFit="1" customWidth="1"/>
    <col min="7176" max="7424" width="9.140625" style="4"/>
    <col min="7425" max="7425" width="4.140625" style="4" customWidth="1"/>
    <col min="7426" max="7426" width="40.28515625" style="4" customWidth="1"/>
    <col min="7427" max="7427" width="26.140625" style="4" customWidth="1"/>
    <col min="7428" max="7428" width="13.85546875" style="4" customWidth="1"/>
    <col min="7429" max="7429" width="11.42578125" style="4" customWidth="1"/>
    <col min="7430" max="7431" width="9.42578125" style="4" bestFit="1" customWidth="1"/>
    <col min="7432" max="7680" width="9.140625" style="4"/>
    <col min="7681" max="7681" width="4.140625" style="4" customWidth="1"/>
    <col min="7682" max="7682" width="40.28515625" style="4" customWidth="1"/>
    <col min="7683" max="7683" width="26.140625" style="4" customWidth="1"/>
    <col min="7684" max="7684" width="13.85546875" style="4" customWidth="1"/>
    <col min="7685" max="7685" width="11.42578125" style="4" customWidth="1"/>
    <col min="7686" max="7687" width="9.42578125" style="4" bestFit="1" customWidth="1"/>
    <col min="7688" max="7936" width="9.140625" style="4"/>
    <col min="7937" max="7937" width="4.140625" style="4" customWidth="1"/>
    <col min="7938" max="7938" width="40.28515625" style="4" customWidth="1"/>
    <col min="7939" max="7939" width="26.140625" style="4" customWidth="1"/>
    <col min="7940" max="7940" width="13.85546875" style="4" customWidth="1"/>
    <col min="7941" max="7941" width="11.42578125" style="4" customWidth="1"/>
    <col min="7942" max="7943" width="9.42578125" style="4" bestFit="1" customWidth="1"/>
    <col min="7944" max="8192" width="9.140625" style="4"/>
    <col min="8193" max="8193" width="4.140625" style="4" customWidth="1"/>
    <col min="8194" max="8194" width="40.28515625" style="4" customWidth="1"/>
    <col min="8195" max="8195" width="26.140625" style="4" customWidth="1"/>
    <col min="8196" max="8196" width="13.85546875" style="4" customWidth="1"/>
    <col min="8197" max="8197" width="11.42578125" style="4" customWidth="1"/>
    <col min="8198" max="8199" width="9.42578125" style="4" bestFit="1" customWidth="1"/>
    <col min="8200" max="8448" width="9.140625" style="4"/>
    <col min="8449" max="8449" width="4.140625" style="4" customWidth="1"/>
    <col min="8450" max="8450" width="40.28515625" style="4" customWidth="1"/>
    <col min="8451" max="8451" width="26.140625" style="4" customWidth="1"/>
    <col min="8452" max="8452" width="13.85546875" style="4" customWidth="1"/>
    <col min="8453" max="8453" width="11.42578125" style="4" customWidth="1"/>
    <col min="8454" max="8455" width="9.42578125" style="4" bestFit="1" customWidth="1"/>
    <col min="8456" max="8704" width="9.140625" style="4"/>
    <col min="8705" max="8705" width="4.140625" style="4" customWidth="1"/>
    <col min="8706" max="8706" width="40.28515625" style="4" customWidth="1"/>
    <col min="8707" max="8707" width="26.140625" style="4" customWidth="1"/>
    <col min="8708" max="8708" width="13.85546875" style="4" customWidth="1"/>
    <col min="8709" max="8709" width="11.42578125" style="4" customWidth="1"/>
    <col min="8710" max="8711" width="9.42578125" style="4" bestFit="1" customWidth="1"/>
    <col min="8712" max="8960" width="9.140625" style="4"/>
    <col min="8961" max="8961" width="4.140625" style="4" customWidth="1"/>
    <col min="8962" max="8962" width="40.28515625" style="4" customWidth="1"/>
    <col min="8963" max="8963" width="26.140625" style="4" customWidth="1"/>
    <col min="8964" max="8964" width="13.85546875" style="4" customWidth="1"/>
    <col min="8965" max="8965" width="11.42578125" style="4" customWidth="1"/>
    <col min="8966" max="8967" width="9.42578125" style="4" bestFit="1" customWidth="1"/>
    <col min="8968" max="9216" width="9.140625" style="4"/>
    <col min="9217" max="9217" width="4.140625" style="4" customWidth="1"/>
    <col min="9218" max="9218" width="40.28515625" style="4" customWidth="1"/>
    <col min="9219" max="9219" width="26.140625" style="4" customWidth="1"/>
    <col min="9220" max="9220" width="13.85546875" style="4" customWidth="1"/>
    <col min="9221" max="9221" width="11.42578125" style="4" customWidth="1"/>
    <col min="9222" max="9223" width="9.42578125" style="4" bestFit="1" customWidth="1"/>
    <col min="9224" max="9472" width="9.140625" style="4"/>
    <col min="9473" max="9473" width="4.140625" style="4" customWidth="1"/>
    <col min="9474" max="9474" width="40.28515625" style="4" customWidth="1"/>
    <col min="9475" max="9475" width="26.140625" style="4" customWidth="1"/>
    <col min="9476" max="9476" width="13.85546875" style="4" customWidth="1"/>
    <col min="9477" max="9477" width="11.42578125" style="4" customWidth="1"/>
    <col min="9478" max="9479" width="9.42578125" style="4" bestFit="1" customWidth="1"/>
    <col min="9480" max="9728" width="9.140625" style="4"/>
    <col min="9729" max="9729" width="4.140625" style="4" customWidth="1"/>
    <col min="9730" max="9730" width="40.28515625" style="4" customWidth="1"/>
    <col min="9731" max="9731" width="26.140625" style="4" customWidth="1"/>
    <col min="9732" max="9732" width="13.85546875" style="4" customWidth="1"/>
    <col min="9733" max="9733" width="11.42578125" style="4" customWidth="1"/>
    <col min="9734" max="9735" width="9.42578125" style="4" bestFit="1" customWidth="1"/>
    <col min="9736" max="9984" width="9.140625" style="4"/>
    <col min="9985" max="9985" width="4.140625" style="4" customWidth="1"/>
    <col min="9986" max="9986" width="40.28515625" style="4" customWidth="1"/>
    <col min="9987" max="9987" width="26.140625" style="4" customWidth="1"/>
    <col min="9988" max="9988" width="13.85546875" style="4" customWidth="1"/>
    <col min="9989" max="9989" width="11.42578125" style="4" customWidth="1"/>
    <col min="9990" max="9991" width="9.42578125" style="4" bestFit="1" customWidth="1"/>
    <col min="9992" max="10240" width="9.140625" style="4"/>
    <col min="10241" max="10241" width="4.140625" style="4" customWidth="1"/>
    <col min="10242" max="10242" width="40.28515625" style="4" customWidth="1"/>
    <col min="10243" max="10243" width="26.140625" style="4" customWidth="1"/>
    <col min="10244" max="10244" width="13.85546875" style="4" customWidth="1"/>
    <col min="10245" max="10245" width="11.42578125" style="4" customWidth="1"/>
    <col min="10246" max="10247" width="9.42578125" style="4" bestFit="1" customWidth="1"/>
    <col min="10248" max="10496" width="9.140625" style="4"/>
    <col min="10497" max="10497" width="4.140625" style="4" customWidth="1"/>
    <col min="10498" max="10498" width="40.28515625" style="4" customWidth="1"/>
    <col min="10499" max="10499" width="26.140625" style="4" customWidth="1"/>
    <col min="10500" max="10500" width="13.85546875" style="4" customWidth="1"/>
    <col min="10501" max="10501" width="11.42578125" style="4" customWidth="1"/>
    <col min="10502" max="10503" width="9.42578125" style="4" bestFit="1" customWidth="1"/>
    <col min="10504" max="10752" width="9.140625" style="4"/>
    <col min="10753" max="10753" width="4.140625" style="4" customWidth="1"/>
    <col min="10754" max="10754" width="40.28515625" style="4" customWidth="1"/>
    <col min="10755" max="10755" width="26.140625" style="4" customWidth="1"/>
    <col min="10756" max="10756" width="13.85546875" style="4" customWidth="1"/>
    <col min="10757" max="10757" width="11.42578125" style="4" customWidth="1"/>
    <col min="10758" max="10759" width="9.42578125" style="4" bestFit="1" customWidth="1"/>
    <col min="10760" max="11008" width="9.140625" style="4"/>
    <col min="11009" max="11009" width="4.140625" style="4" customWidth="1"/>
    <col min="11010" max="11010" width="40.28515625" style="4" customWidth="1"/>
    <col min="11011" max="11011" width="26.140625" style="4" customWidth="1"/>
    <col min="11012" max="11012" width="13.85546875" style="4" customWidth="1"/>
    <col min="11013" max="11013" width="11.42578125" style="4" customWidth="1"/>
    <col min="11014" max="11015" width="9.42578125" style="4" bestFit="1" customWidth="1"/>
    <col min="11016" max="11264" width="9.140625" style="4"/>
    <col min="11265" max="11265" width="4.140625" style="4" customWidth="1"/>
    <col min="11266" max="11266" width="40.28515625" style="4" customWidth="1"/>
    <col min="11267" max="11267" width="26.140625" style="4" customWidth="1"/>
    <col min="11268" max="11268" width="13.85546875" style="4" customWidth="1"/>
    <col min="11269" max="11269" width="11.42578125" style="4" customWidth="1"/>
    <col min="11270" max="11271" width="9.42578125" style="4" bestFit="1" customWidth="1"/>
    <col min="11272" max="11520" width="9.140625" style="4"/>
    <col min="11521" max="11521" width="4.140625" style="4" customWidth="1"/>
    <col min="11522" max="11522" width="40.28515625" style="4" customWidth="1"/>
    <col min="11523" max="11523" width="26.140625" style="4" customWidth="1"/>
    <col min="11524" max="11524" width="13.85546875" style="4" customWidth="1"/>
    <col min="11525" max="11525" width="11.42578125" style="4" customWidth="1"/>
    <col min="11526" max="11527" width="9.42578125" style="4" bestFit="1" customWidth="1"/>
    <col min="11528" max="11776" width="9.140625" style="4"/>
    <col min="11777" max="11777" width="4.140625" style="4" customWidth="1"/>
    <col min="11778" max="11778" width="40.28515625" style="4" customWidth="1"/>
    <col min="11779" max="11779" width="26.140625" style="4" customWidth="1"/>
    <col min="11780" max="11780" width="13.85546875" style="4" customWidth="1"/>
    <col min="11781" max="11781" width="11.42578125" style="4" customWidth="1"/>
    <col min="11782" max="11783" width="9.42578125" style="4" bestFit="1" customWidth="1"/>
    <col min="11784" max="12032" width="9.140625" style="4"/>
    <col min="12033" max="12033" width="4.140625" style="4" customWidth="1"/>
    <col min="12034" max="12034" width="40.28515625" style="4" customWidth="1"/>
    <col min="12035" max="12035" width="26.140625" style="4" customWidth="1"/>
    <col min="12036" max="12036" width="13.85546875" style="4" customWidth="1"/>
    <col min="12037" max="12037" width="11.42578125" style="4" customWidth="1"/>
    <col min="12038" max="12039" width="9.42578125" style="4" bestFit="1" customWidth="1"/>
    <col min="12040" max="12288" width="9.140625" style="4"/>
    <col min="12289" max="12289" width="4.140625" style="4" customWidth="1"/>
    <col min="12290" max="12290" width="40.28515625" style="4" customWidth="1"/>
    <col min="12291" max="12291" width="26.140625" style="4" customWidth="1"/>
    <col min="12292" max="12292" width="13.85546875" style="4" customWidth="1"/>
    <col min="12293" max="12293" width="11.42578125" style="4" customWidth="1"/>
    <col min="12294" max="12295" width="9.42578125" style="4" bestFit="1" customWidth="1"/>
    <col min="12296" max="12544" width="9.140625" style="4"/>
    <col min="12545" max="12545" width="4.140625" style="4" customWidth="1"/>
    <col min="12546" max="12546" width="40.28515625" style="4" customWidth="1"/>
    <col min="12547" max="12547" width="26.140625" style="4" customWidth="1"/>
    <col min="12548" max="12548" width="13.85546875" style="4" customWidth="1"/>
    <col min="12549" max="12549" width="11.42578125" style="4" customWidth="1"/>
    <col min="12550" max="12551" width="9.42578125" style="4" bestFit="1" customWidth="1"/>
    <col min="12552" max="12800" width="9.140625" style="4"/>
    <col min="12801" max="12801" width="4.140625" style="4" customWidth="1"/>
    <col min="12802" max="12802" width="40.28515625" style="4" customWidth="1"/>
    <col min="12803" max="12803" width="26.140625" style="4" customWidth="1"/>
    <col min="12804" max="12804" width="13.85546875" style="4" customWidth="1"/>
    <col min="12805" max="12805" width="11.42578125" style="4" customWidth="1"/>
    <col min="12806" max="12807" width="9.42578125" style="4" bestFit="1" customWidth="1"/>
    <col min="12808" max="13056" width="9.140625" style="4"/>
    <col min="13057" max="13057" width="4.140625" style="4" customWidth="1"/>
    <col min="13058" max="13058" width="40.28515625" style="4" customWidth="1"/>
    <col min="13059" max="13059" width="26.140625" style="4" customWidth="1"/>
    <col min="13060" max="13060" width="13.85546875" style="4" customWidth="1"/>
    <col min="13061" max="13061" width="11.42578125" style="4" customWidth="1"/>
    <col min="13062" max="13063" width="9.42578125" style="4" bestFit="1" customWidth="1"/>
    <col min="13064" max="13312" width="9.140625" style="4"/>
    <col min="13313" max="13313" width="4.140625" style="4" customWidth="1"/>
    <col min="13314" max="13314" width="40.28515625" style="4" customWidth="1"/>
    <col min="13315" max="13315" width="26.140625" style="4" customWidth="1"/>
    <col min="13316" max="13316" width="13.85546875" style="4" customWidth="1"/>
    <col min="13317" max="13317" width="11.42578125" style="4" customWidth="1"/>
    <col min="13318" max="13319" width="9.42578125" style="4" bestFit="1" customWidth="1"/>
    <col min="13320" max="13568" width="9.140625" style="4"/>
    <col min="13569" max="13569" width="4.140625" style="4" customWidth="1"/>
    <col min="13570" max="13570" width="40.28515625" style="4" customWidth="1"/>
    <col min="13571" max="13571" width="26.140625" style="4" customWidth="1"/>
    <col min="13572" max="13572" width="13.85546875" style="4" customWidth="1"/>
    <col min="13573" max="13573" width="11.42578125" style="4" customWidth="1"/>
    <col min="13574" max="13575" width="9.42578125" style="4" bestFit="1" customWidth="1"/>
    <col min="13576" max="13824" width="9.140625" style="4"/>
    <col min="13825" max="13825" width="4.140625" style="4" customWidth="1"/>
    <col min="13826" max="13826" width="40.28515625" style="4" customWidth="1"/>
    <col min="13827" max="13827" width="26.140625" style="4" customWidth="1"/>
    <col min="13828" max="13828" width="13.85546875" style="4" customWidth="1"/>
    <col min="13829" max="13829" width="11.42578125" style="4" customWidth="1"/>
    <col min="13830" max="13831" width="9.42578125" style="4" bestFit="1" customWidth="1"/>
    <col min="13832" max="14080" width="9.140625" style="4"/>
    <col min="14081" max="14081" width="4.140625" style="4" customWidth="1"/>
    <col min="14082" max="14082" width="40.28515625" style="4" customWidth="1"/>
    <col min="14083" max="14083" width="26.140625" style="4" customWidth="1"/>
    <col min="14084" max="14084" width="13.85546875" style="4" customWidth="1"/>
    <col min="14085" max="14085" width="11.42578125" style="4" customWidth="1"/>
    <col min="14086" max="14087" width="9.42578125" style="4" bestFit="1" customWidth="1"/>
    <col min="14088" max="14336" width="9.140625" style="4"/>
    <col min="14337" max="14337" width="4.140625" style="4" customWidth="1"/>
    <col min="14338" max="14338" width="40.28515625" style="4" customWidth="1"/>
    <col min="14339" max="14339" width="26.140625" style="4" customWidth="1"/>
    <col min="14340" max="14340" width="13.85546875" style="4" customWidth="1"/>
    <col min="14341" max="14341" width="11.42578125" style="4" customWidth="1"/>
    <col min="14342" max="14343" width="9.42578125" style="4" bestFit="1" customWidth="1"/>
    <col min="14344" max="14592" width="9.140625" style="4"/>
    <col min="14593" max="14593" width="4.140625" style="4" customWidth="1"/>
    <col min="14594" max="14594" width="40.28515625" style="4" customWidth="1"/>
    <col min="14595" max="14595" width="26.140625" style="4" customWidth="1"/>
    <col min="14596" max="14596" width="13.85546875" style="4" customWidth="1"/>
    <col min="14597" max="14597" width="11.42578125" style="4" customWidth="1"/>
    <col min="14598" max="14599" width="9.42578125" style="4" bestFit="1" customWidth="1"/>
    <col min="14600" max="14848" width="9.140625" style="4"/>
    <col min="14849" max="14849" width="4.140625" style="4" customWidth="1"/>
    <col min="14850" max="14850" width="40.28515625" style="4" customWidth="1"/>
    <col min="14851" max="14851" width="26.140625" style="4" customWidth="1"/>
    <col min="14852" max="14852" width="13.85546875" style="4" customWidth="1"/>
    <col min="14853" max="14853" width="11.42578125" style="4" customWidth="1"/>
    <col min="14854" max="14855" width="9.42578125" style="4" bestFit="1" customWidth="1"/>
    <col min="14856" max="15104" width="9.140625" style="4"/>
    <col min="15105" max="15105" width="4.140625" style="4" customWidth="1"/>
    <col min="15106" max="15106" width="40.28515625" style="4" customWidth="1"/>
    <col min="15107" max="15107" width="26.140625" style="4" customWidth="1"/>
    <col min="15108" max="15108" width="13.85546875" style="4" customWidth="1"/>
    <col min="15109" max="15109" width="11.42578125" style="4" customWidth="1"/>
    <col min="15110" max="15111" width="9.42578125" style="4" bestFit="1" customWidth="1"/>
    <col min="15112" max="15360" width="9.140625" style="4"/>
    <col min="15361" max="15361" width="4.140625" style="4" customWidth="1"/>
    <col min="15362" max="15362" width="40.28515625" style="4" customWidth="1"/>
    <col min="15363" max="15363" width="26.140625" style="4" customWidth="1"/>
    <col min="15364" max="15364" width="13.85546875" style="4" customWidth="1"/>
    <col min="15365" max="15365" width="11.42578125" style="4" customWidth="1"/>
    <col min="15366" max="15367" width="9.42578125" style="4" bestFit="1" customWidth="1"/>
    <col min="15368" max="15616" width="9.140625" style="4"/>
    <col min="15617" max="15617" width="4.140625" style="4" customWidth="1"/>
    <col min="15618" max="15618" width="40.28515625" style="4" customWidth="1"/>
    <col min="15619" max="15619" width="26.140625" style="4" customWidth="1"/>
    <col min="15620" max="15620" width="13.85546875" style="4" customWidth="1"/>
    <col min="15621" max="15621" width="11.42578125" style="4" customWidth="1"/>
    <col min="15622" max="15623" width="9.42578125" style="4" bestFit="1" customWidth="1"/>
    <col min="15624" max="15872" width="9.140625" style="4"/>
    <col min="15873" max="15873" width="4.140625" style="4" customWidth="1"/>
    <col min="15874" max="15874" width="40.28515625" style="4" customWidth="1"/>
    <col min="15875" max="15875" width="26.140625" style="4" customWidth="1"/>
    <col min="15876" max="15876" width="13.85546875" style="4" customWidth="1"/>
    <col min="15877" max="15877" width="11.42578125" style="4" customWidth="1"/>
    <col min="15878" max="15879" width="9.42578125" style="4" bestFit="1" customWidth="1"/>
    <col min="15880" max="16128" width="9.140625" style="4"/>
    <col min="16129" max="16129" width="4.140625" style="4" customWidth="1"/>
    <col min="16130" max="16130" width="40.28515625" style="4" customWidth="1"/>
    <col min="16131" max="16131" width="26.140625" style="4" customWidth="1"/>
    <col min="16132" max="16132" width="13.85546875" style="4" customWidth="1"/>
    <col min="16133" max="16133" width="11.42578125" style="4" customWidth="1"/>
    <col min="16134" max="16135" width="9.42578125" style="4" bestFit="1" customWidth="1"/>
    <col min="16136" max="16384" width="9.140625" style="4"/>
  </cols>
  <sheetData>
    <row r="1" spans="1:13" x14ac:dyDescent="0.25">
      <c r="A1" s="470"/>
      <c r="B1" s="470"/>
      <c r="C1" s="470"/>
      <c r="D1" s="470"/>
      <c r="E1" s="470"/>
      <c r="F1"/>
      <c r="G1" s="253"/>
      <c r="H1" s="254"/>
      <c r="I1" s="253"/>
      <c r="J1" s="253"/>
      <c r="K1" s="253"/>
      <c r="L1" s="253"/>
      <c r="M1" s="253"/>
    </row>
    <row r="2" spans="1:13" ht="16.5" customHeight="1" x14ac:dyDescent="0.25">
      <c r="A2" s="471" t="s">
        <v>113</v>
      </c>
      <c r="B2" s="471"/>
      <c r="C2" s="471"/>
      <c r="D2" s="471"/>
      <c r="E2" s="471"/>
      <c r="F2"/>
      <c r="G2" s="253"/>
      <c r="H2" s="254"/>
      <c r="I2" s="253"/>
      <c r="J2" s="253"/>
      <c r="K2" s="253"/>
      <c r="L2" s="253"/>
      <c r="M2" s="253"/>
    </row>
    <row r="3" spans="1:13" ht="15.75" customHeight="1" x14ac:dyDescent="0.25">
      <c r="A3" s="472" t="s">
        <v>15</v>
      </c>
      <c r="B3" s="472"/>
      <c r="C3" s="472"/>
      <c r="D3" s="472"/>
      <c r="E3" s="472"/>
      <c r="F3"/>
      <c r="G3" s="253"/>
      <c r="H3" s="254"/>
      <c r="I3" s="253"/>
      <c r="J3" s="253"/>
      <c r="K3" s="253"/>
      <c r="L3" s="253"/>
      <c r="M3" s="253"/>
    </row>
    <row r="4" spans="1:13" ht="47.25" customHeight="1" x14ac:dyDescent="0.25">
      <c r="A4" s="473" t="str">
        <f>Сметы!B2</f>
        <v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v>
      </c>
      <c r="B4" s="473"/>
      <c r="C4" s="473"/>
      <c r="D4" s="473"/>
      <c r="E4" s="473"/>
      <c r="F4"/>
      <c r="G4" s="6"/>
      <c r="H4" s="254"/>
      <c r="I4" s="253"/>
      <c r="J4" s="253"/>
      <c r="K4" s="253"/>
      <c r="L4" s="253"/>
      <c r="M4" s="253"/>
    </row>
    <row r="5" spans="1:13" ht="16.5" thickBot="1" x14ac:dyDescent="0.3">
      <c r="A5" s="255"/>
      <c r="B5" s="255"/>
      <c r="C5" s="255"/>
      <c r="D5" s="255"/>
      <c r="E5" s="255"/>
      <c r="F5"/>
      <c r="G5" s="253"/>
      <c r="H5" s="254"/>
      <c r="I5" s="253"/>
      <c r="J5" s="253"/>
      <c r="K5" s="253"/>
      <c r="L5" s="253"/>
      <c r="M5" s="253"/>
    </row>
    <row r="6" spans="1:13" ht="15.75" x14ac:dyDescent="0.25">
      <c r="A6" s="159" t="s">
        <v>116</v>
      </c>
      <c r="B6" s="160" t="s">
        <v>117</v>
      </c>
      <c r="C6" s="160" t="s">
        <v>118</v>
      </c>
      <c r="D6" s="160" t="s">
        <v>16</v>
      </c>
      <c r="E6" s="161" t="s">
        <v>119</v>
      </c>
      <c r="F6"/>
      <c r="G6" s="162"/>
      <c r="H6" s="163" t="s">
        <v>120</v>
      </c>
      <c r="I6" s="164">
        <v>94</v>
      </c>
      <c r="J6" s="162"/>
      <c r="K6" s="162"/>
      <c r="L6" s="162"/>
      <c r="M6" s="162"/>
    </row>
    <row r="7" spans="1:13" ht="15.75" x14ac:dyDescent="0.25">
      <c r="A7" s="474" t="s">
        <v>121</v>
      </c>
      <c r="B7" s="475"/>
      <c r="C7" s="475"/>
      <c r="D7" s="475"/>
      <c r="E7" s="476"/>
      <c r="F7"/>
      <c r="G7" s="162"/>
      <c r="H7" s="477" t="s">
        <v>122</v>
      </c>
      <c r="I7" s="478"/>
      <c r="J7" s="162"/>
      <c r="K7" s="162"/>
      <c r="L7" s="162"/>
      <c r="M7" s="162"/>
    </row>
    <row r="8" spans="1:13" ht="20.45" customHeight="1" x14ac:dyDescent="0.3">
      <c r="A8" s="462">
        <v>1</v>
      </c>
      <c r="B8" s="444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",H7," площадью ",H8, " Га. ",I12,", ",H12," категория. Полевые работы.")</f>
        <v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условно 5 коммуникаций площадью 0,282 Га. Застроенная территория, III категория. Полевые работы.</v>
      </c>
      <c r="C8" s="445" t="str">
        <f>CONCATENATE("НЗ на работы по ИГДИ 2024г.
П. 57, табл. 18 ",J12,"")</f>
        <v>НЗ на работы по ИГДИ 2024г.
П. 57, табл. 18 п.12</v>
      </c>
      <c r="D8" s="436" t="str">
        <f>CONCATENATE(K12,"х",H8,"")</f>
        <v>54785х0,282</v>
      </c>
      <c r="E8" s="450">
        <f>ROUND(K12*H8,2)</f>
        <v>15449.37</v>
      </c>
      <c r="F8"/>
      <c r="G8" s="162"/>
      <c r="H8" s="256">
        <f>I6*30/10000</f>
        <v>0.28199999999999997</v>
      </c>
      <c r="I8" s="251" t="s">
        <v>123</v>
      </c>
      <c r="J8" s="162"/>
      <c r="K8" s="162"/>
      <c r="L8" s="162"/>
      <c r="M8" s="162"/>
    </row>
    <row r="9" spans="1:13" ht="20.45" customHeight="1" x14ac:dyDescent="0.25">
      <c r="A9" s="462"/>
      <c r="B9" s="444"/>
      <c r="C9" s="446"/>
      <c r="D9" s="436"/>
      <c r="E9" s="450"/>
      <c r="F9"/>
      <c r="G9" s="162"/>
      <c r="H9" s="254"/>
      <c r="I9" s="253"/>
      <c r="J9" s="162"/>
      <c r="K9" s="162"/>
      <c r="L9" s="162"/>
      <c r="M9" s="162"/>
    </row>
    <row r="10" spans="1:13" ht="20.45" customHeight="1" x14ac:dyDescent="0.25">
      <c r="A10" s="462"/>
      <c r="B10" s="444"/>
      <c r="C10" s="446"/>
      <c r="D10" s="436"/>
      <c r="E10" s="450"/>
      <c r="F10"/>
      <c r="G10" s="463" t="s">
        <v>179</v>
      </c>
      <c r="H10" s="481" t="s">
        <v>173</v>
      </c>
      <c r="I10" s="165" t="s">
        <v>125</v>
      </c>
      <c r="J10" s="248" t="s">
        <v>174</v>
      </c>
      <c r="K10" s="165">
        <v>38848</v>
      </c>
      <c r="L10" s="162"/>
      <c r="M10" s="162"/>
    </row>
    <row r="11" spans="1:13" ht="20.45" customHeight="1" x14ac:dyDescent="0.25">
      <c r="A11" s="462"/>
      <c r="B11" s="444"/>
      <c r="C11" s="446"/>
      <c r="D11" s="436"/>
      <c r="E11" s="450"/>
      <c r="F11"/>
      <c r="G11" s="464"/>
      <c r="H11" s="482"/>
      <c r="I11" s="165" t="s">
        <v>124</v>
      </c>
      <c r="J11" s="266" t="s">
        <v>175</v>
      </c>
      <c r="K11" s="166">
        <v>17656</v>
      </c>
      <c r="L11" s="162"/>
      <c r="M11" s="162"/>
    </row>
    <row r="12" spans="1:13" ht="20.45" customHeight="1" x14ac:dyDescent="0.25">
      <c r="A12" s="462"/>
      <c r="B12" s="444"/>
      <c r="C12" s="446"/>
      <c r="D12" s="436"/>
      <c r="E12" s="450"/>
      <c r="F12"/>
      <c r="G12" s="464"/>
      <c r="H12" s="481" t="s">
        <v>126</v>
      </c>
      <c r="I12" s="165" t="s">
        <v>125</v>
      </c>
      <c r="J12" s="248" t="s">
        <v>176</v>
      </c>
      <c r="K12" s="165">
        <v>54785</v>
      </c>
      <c r="L12" s="162"/>
      <c r="M12" s="162"/>
    </row>
    <row r="13" spans="1:13" ht="20.45" customHeight="1" x14ac:dyDescent="0.25">
      <c r="A13" s="462"/>
      <c r="B13" s="444"/>
      <c r="C13" s="447"/>
      <c r="D13" s="436"/>
      <c r="E13" s="450"/>
      <c r="F13"/>
      <c r="G13" s="465"/>
      <c r="H13" s="482"/>
      <c r="I13" s="250" t="s">
        <v>124</v>
      </c>
      <c r="J13" s="267" t="s">
        <v>174</v>
      </c>
      <c r="K13" s="250">
        <v>31243</v>
      </c>
      <c r="L13" s="162"/>
      <c r="M13" s="162"/>
    </row>
    <row r="14" spans="1:13" ht="21.95" customHeight="1" x14ac:dyDescent="0.25">
      <c r="A14" s="437">
        <v>2</v>
      </c>
      <c r="B14" s="466" t="str">
        <f>CONCATENATE("Съёмка выходов подземных инженерных коммуникаций на поверхность земли. Площадью ",H8, " Га. Полевые работы.")</f>
        <v>Съёмка выходов подземных инженерных коммуникаций на поверхность земли. Площадью 0,282 Га. Полевые работы.</v>
      </c>
      <c r="C14" s="468" t="str">
        <f>CONCATENATE("НЗ на работы по ИГДИ 2024г.
П. 108, Таб 45, ",J14,"")</f>
        <v>НЗ на работы по ИГДИ 2024г.
П. 108, Таб 45, п.1</v>
      </c>
      <c r="D14" s="442" t="str">
        <f>CONCATENATE(K14,"х",H8,"")</f>
        <v>4757х0,282</v>
      </c>
      <c r="E14" s="451">
        <f>ROUND(K14*H8,2)</f>
        <v>1341.47</v>
      </c>
      <c r="F14"/>
      <c r="G14" s="463" t="s">
        <v>180</v>
      </c>
      <c r="H14" s="479"/>
      <c r="I14" s="165" t="s">
        <v>181</v>
      </c>
      <c r="J14" s="248" t="s">
        <v>182</v>
      </c>
      <c r="K14" s="165">
        <v>4757</v>
      </c>
      <c r="L14" s="162"/>
      <c r="M14" s="162"/>
    </row>
    <row r="15" spans="1:13" ht="21.95" customHeight="1" x14ac:dyDescent="0.25">
      <c r="A15" s="438"/>
      <c r="B15" s="467"/>
      <c r="C15" s="469"/>
      <c r="D15" s="443"/>
      <c r="E15" s="452"/>
      <c r="F15"/>
      <c r="G15" s="465"/>
      <c r="H15" s="480"/>
      <c r="I15" s="165" t="s">
        <v>183</v>
      </c>
      <c r="J15" s="248" t="s">
        <v>175</v>
      </c>
      <c r="K15" s="165">
        <v>11401</v>
      </c>
      <c r="L15" s="162"/>
      <c r="M15" s="162"/>
    </row>
    <row r="16" spans="1:13" ht="30" customHeight="1" x14ac:dyDescent="0.25">
      <c r="A16" s="437">
        <f>A14+1</f>
        <v>3</v>
      </c>
      <c r="B16" s="445" t="str">
        <f>CONCATENATE("Поиск и съёмка подземных инженерных коммуникаций при помощи трубокабелеискателя. Площадью ",H8, " Га. Полевые работы.")</f>
        <v>Поиск и съёмка подземных инженерных коммуникаций при помощи трубокабелеискателя. Площадью 0,282 Га. Полевые работы.</v>
      </c>
      <c r="C16" s="445" t="s">
        <v>184</v>
      </c>
      <c r="D16" s="453" t="str">
        <f>CONCATENATE(16030,"х",H8)</f>
        <v>16030х0,282</v>
      </c>
      <c r="E16" s="455">
        <f>ROUND(16030*H8,2)</f>
        <v>4520.46</v>
      </c>
      <c r="F16"/>
      <c r="G16" s="463" t="s">
        <v>185</v>
      </c>
      <c r="H16" s="479"/>
      <c r="I16" s="251" t="s">
        <v>186</v>
      </c>
      <c r="J16" s="248" t="s">
        <v>182</v>
      </c>
      <c r="K16" s="165">
        <v>16030</v>
      </c>
      <c r="L16" s="162"/>
      <c r="M16" s="162"/>
    </row>
    <row r="17" spans="1:13" ht="30" customHeight="1" x14ac:dyDescent="0.25">
      <c r="A17" s="438"/>
      <c r="B17" s="447"/>
      <c r="C17" s="447"/>
      <c r="D17" s="454"/>
      <c r="E17" s="456"/>
      <c r="F17"/>
      <c r="G17" s="465"/>
      <c r="H17" s="480"/>
      <c r="I17" s="251" t="s">
        <v>187</v>
      </c>
      <c r="J17" s="248" t="s">
        <v>175</v>
      </c>
      <c r="K17" s="165">
        <v>24772</v>
      </c>
      <c r="L17" s="162"/>
      <c r="M17" s="162"/>
    </row>
    <row r="18" spans="1:13" ht="45" customHeight="1" x14ac:dyDescent="0.25">
      <c r="A18" s="238">
        <f>A16+1</f>
        <v>4</v>
      </c>
      <c r="B18" s="172" t="s">
        <v>127</v>
      </c>
      <c r="C18" s="172" t="s">
        <v>128</v>
      </c>
      <c r="D18" s="242" t="str">
        <f>CONCATENATE("(",E8,"+",E14,"+",E16,")*0,66")</f>
        <v>(15449,37+1341,47+4520,46)*0,66</v>
      </c>
      <c r="E18" s="244">
        <f>(E8+E14+E16)*0.66</f>
        <v>14065.46</v>
      </c>
      <c r="F18"/>
      <c r="G18" s="167"/>
      <c r="H18" s="162"/>
      <c r="I18" s="162"/>
      <c r="J18" s="168"/>
      <c r="K18" s="168"/>
      <c r="L18" s="162"/>
      <c r="M18" s="162"/>
    </row>
    <row r="19" spans="1:13" ht="19.5" thickBot="1" x14ac:dyDescent="0.3">
      <c r="A19" s="457" t="s">
        <v>129</v>
      </c>
      <c r="B19" s="458"/>
      <c r="C19" s="458"/>
      <c r="D19" s="459"/>
      <c r="E19" s="273">
        <f>E18</f>
        <v>14065.46</v>
      </c>
      <c r="F19"/>
      <c r="G19" s="167"/>
      <c r="H19" s="162"/>
      <c r="I19" s="162"/>
      <c r="J19" s="168"/>
      <c r="K19" s="168"/>
      <c r="L19" s="162"/>
      <c r="M19" s="162"/>
    </row>
    <row r="20" spans="1:13" ht="15.75" customHeight="1" x14ac:dyDescent="0.25">
      <c r="A20" s="240">
        <f>A18+1</f>
        <v>5</v>
      </c>
      <c r="B20" s="169" t="s">
        <v>130</v>
      </c>
      <c r="C20" s="270" t="s">
        <v>188</v>
      </c>
      <c r="D20" s="271" t="s">
        <v>132</v>
      </c>
      <c r="E20" s="272">
        <f>E19/100*29</f>
        <v>4078.98</v>
      </c>
      <c r="F20"/>
      <c r="G20" s="167"/>
      <c r="H20" s="162"/>
      <c r="I20" s="162"/>
      <c r="J20" s="162"/>
      <c r="K20" s="162"/>
      <c r="L20" s="162"/>
      <c r="M20" s="162"/>
    </row>
    <row r="21" spans="1:13" ht="42.75" hidden="1" customHeight="1" x14ac:dyDescent="0.25">
      <c r="A21" s="238">
        <v>6</v>
      </c>
      <c r="B21" s="171" t="s">
        <v>133</v>
      </c>
      <c r="C21" s="258" t="s">
        <v>134</v>
      </c>
      <c r="D21" s="258" t="s">
        <v>135</v>
      </c>
      <c r="E21" s="259">
        <f>E19/100*0</f>
        <v>0</v>
      </c>
      <c r="F21"/>
      <c r="G21" s="167" t="s">
        <v>136</v>
      </c>
      <c r="H21" s="162"/>
      <c r="I21" s="162"/>
      <c r="J21" s="162"/>
      <c r="K21" s="162"/>
      <c r="L21" s="162"/>
      <c r="M21" s="162"/>
    </row>
    <row r="22" spans="1:13" ht="45" customHeight="1" x14ac:dyDescent="0.25">
      <c r="A22" s="238">
        <f>A20+1</f>
        <v>6</v>
      </c>
      <c r="B22" s="172" t="s">
        <v>137</v>
      </c>
      <c r="C22" s="258" t="s">
        <v>189</v>
      </c>
      <c r="D22" s="258" t="s">
        <v>190</v>
      </c>
      <c r="E22" s="259">
        <f>E19/100*E23</f>
        <v>1856.64</v>
      </c>
      <c r="F22"/>
      <c r="G22" s="162"/>
      <c r="H22" s="162"/>
      <c r="I22" s="162"/>
      <c r="J22" s="162"/>
      <c r="K22" s="162"/>
      <c r="L22" s="162"/>
      <c r="M22" s="162"/>
    </row>
    <row r="23" spans="1:13" ht="15.75" customHeight="1" x14ac:dyDescent="0.25">
      <c r="A23" s="238"/>
      <c r="B23" s="172"/>
      <c r="C23" s="241"/>
      <c r="D23" s="236"/>
      <c r="E23" s="252">
        <v>13.2</v>
      </c>
      <c r="F23"/>
      <c r="G23" s="162"/>
      <c r="H23" s="162"/>
      <c r="I23" s="162"/>
      <c r="J23" s="162"/>
      <c r="K23" s="162"/>
      <c r="L23" s="162"/>
      <c r="M23" s="162"/>
    </row>
    <row r="24" spans="1:13" ht="44.25" customHeight="1" x14ac:dyDescent="0.25">
      <c r="A24" s="237">
        <f>A22+1</f>
        <v>7</v>
      </c>
      <c r="B24" s="170" t="s">
        <v>139</v>
      </c>
      <c r="C24" s="258" t="s">
        <v>140</v>
      </c>
      <c r="D24" s="260" t="s">
        <v>204</v>
      </c>
      <c r="E24" s="257">
        <f>E19/100*E25</f>
        <v>4318.1000000000004</v>
      </c>
      <c r="F24"/>
      <c r="G24" s="173"/>
      <c r="H24" s="162"/>
      <c r="I24" s="162"/>
      <c r="J24" s="162"/>
      <c r="K24" s="162"/>
      <c r="L24" s="162"/>
      <c r="M24" s="162"/>
    </row>
    <row r="25" spans="1:13" ht="16.5" customHeight="1" thickBot="1" x14ac:dyDescent="0.3">
      <c r="A25" s="237"/>
      <c r="B25" s="170"/>
      <c r="C25" s="241"/>
      <c r="D25" s="236"/>
      <c r="E25" s="252">
        <v>30.7</v>
      </c>
      <c r="F25"/>
      <c r="G25" s="162"/>
      <c r="H25" s="162"/>
      <c r="I25" s="162"/>
      <c r="J25" s="162"/>
      <c r="K25" s="162"/>
      <c r="L25" s="162"/>
      <c r="M25" s="162"/>
    </row>
    <row r="26" spans="1:13" ht="45.75" hidden="1" customHeight="1" thickBot="1" x14ac:dyDescent="0.3">
      <c r="A26" s="460" t="s">
        <v>12</v>
      </c>
      <c r="B26" s="461"/>
      <c r="C26" s="461"/>
      <c r="D26" s="461"/>
      <c r="E26" s="174">
        <f>E19+E20+E22+E24</f>
        <v>24319.18</v>
      </c>
      <c r="F26"/>
      <c r="G26" s="162"/>
      <c r="H26" s="162"/>
      <c r="I26" s="162"/>
      <c r="J26" s="162"/>
      <c r="K26" s="162"/>
      <c r="L26" s="162"/>
      <c r="M26" s="162"/>
    </row>
    <row r="27" spans="1:13" ht="45.75" hidden="1" thickBot="1" x14ac:dyDescent="0.3">
      <c r="A27" s="239">
        <v>8</v>
      </c>
      <c r="B27" s="171" t="s">
        <v>141</v>
      </c>
      <c r="C27" s="261" t="s">
        <v>142</v>
      </c>
      <c r="D27" s="262">
        <v>1</v>
      </c>
      <c r="E27" s="263">
        <f>E26*D27</f>
        <v>24319.18</v>
      </c>
      <c r="F27"/>
      <c r="G27" s="162" t="s">
        <v>143</v>
      </c>
      <c r="H27" s="162"/>
      <c r="I27" s="162"/>
      <c r="J27" s="175"/>
      <c r="K27" s="162"/>
      <c r="L27" s="162"/>
      <c r="M27" s="162"/>
    </row>
    <row r="28" spans="1:13" ht="15.75" customHeight="1" thickBot="1" x14ac:dyDescent="0.3">
      <c r="A28" s="439" t="s">
        <v>144</v>
      </c>
      <c r="B28" s="440"/>
      <c r="C28" s="440"/>
      <c r="D28" s="441"/>
      <c r="E28" s="268">
        <f>E27</f>
        <v>24319.18</v>
      </c>
      <c r="F28"/>
      <c r="G28" s="463" t="s">
        <v>191</v>
      </c>
      <c r="H28" s="448" t="s">
        <v>173</v>
      </c>
      <c r="I28" s="165" t="s">
        <v>177</v>
      </c>
      <c r="J28" s="248" t="s">
        <v>464</v>
      </c>
      <c r="K28" s="165">
        <v>1392</v>
      </c>
      <c r="L28" s="165">
        <v>2331</v>
      </c>
      <c r="M28" s="162"/>
    </row>
    <row r="29" spans="1:13" ht="15.75" customHeight="1" x14ac:dyDescent="0.25">
      <c r="A29" s="495" t="s">
        <v>145</v>
      </c>
      <c r="B29" s="496"/>
      <c r="C29" s="496"/>
      <c r="D29" s="496"/>
      <c r="E29" s="497"/>
      <c r="F29"/>
      <c r="G29" s="464"/>
      <c r="H29" s="449"/>
      <c r="I29" s="250" t="s">
        <v>178</v>
      </c>
      <c r="J29" s="248" t="s">
        <v>465</v>
      </c>
      <c r="K29" s="165">
        <v>2556</v>
      </c>
      <c r="L29" s="165">
        <v>4071</v>
      </c>
      <c r="M29" s="162"/>
    </row>
    <row r="30" spans="1:13" ht="23.1" customHeight="1" x14ac:dyDescent="0.25">
      <c r="A30" s="437">
        <f>A24+1</f>
        <v>8</v>
      </c>
      <c r="B30" s="445" t="s">
        <v>146</v>
      </c>
      <c r="C30" s="445" t="str">
        <f>CONCATENATE("НЗ на работы по ИГДИ 2024г.
П. 114, Таб 47, ",J31,"")</f>
        <v>НЗ на работы по ИГДИ 2024г.
П. 114, Таб 47, п.21</v>
      </c>
      <c r="D30" s="453" t="str">
        <f>CONCATENATE(K31,"+",L31,"х",H8)</f>
        <v>3544+6023х0,282</v>
      </c>
      <c r="E30" s="455">
        <f>ROUND(K31+L31*H8,2)</f>
        <v>5242.49</v>
      </c>
      <c r="F30"/>
      <c r="G30" s="464"/>
      <c r="H30" s="448" t="s">
        <v>126</v>
      </c>
      <c r="I30" s="165" t="s">
        <v>177</v>
      </c>
      <c r="J30" s="248" t="s">
        <v>192</v>
      </c>
      <c r="K30" s="165">
        <v>2451</v>
      </c>
      <c r="L30" s="165">
        <v>3610</v>
      </c>
      <c r="M30" s="162"/>
    </row>
    <row r="31" spans="1:13" ht="23.1" customHeight="1" x14ac:dyDescent="0.25">
      <c r="A31" s="438"/>
      <c r="B31" s="447"/>
      <c r="C31" s="447"/>
      <c r="D31" s="454"/>
      <c r="E31" s="456"/>
      <c r="F31"/>
      <c r="G31" s="465"/>
      <c r="H31" s="449"/>
      <c r="I31" s="250" t="s">
        <v>178</v>
      </c>
      <c r="J31" s="248" t="s">
        <v>193</v>
      </c>
      <c r="K31" s="165">
        <v>3544</v>
      </c>
      <c r="L31" s="165">
        <v>6023</v>
      </c>
      <c r="M31" s="162"/>
    </row>
    <row r="32" spans="1:13" ht="30" customHeight="1" x14ac:dyDescent="0.25">
      <c r="A32" s="437">
        <f>A30+1</f>
        <v>9</v>
      </c>
      <c r="B32" s="445" t="str">
        <f>CONCATENATE("Нанесение подземных инженерных коммуникаций с их техническими характеристиками. Площадью ",H8, " Га. Камеральные работы.")</f>
        <v>Нанесение подземных инженерных коммуникаций с их техническими характеристиками. Площадью 0,282 Га. Камеральные работы.</v>
      </c>
      <c r="C32" s="445" t="str">
        <f>CONCATENATE("НЗ на работы по ИГДИ 2024г.
П. 120, Таб 51, ",J32,"")</f>
        <v>НЗ на работы по ИГДИ 2024г.
П. 120, Таб 51, п. 1</v>
      </c>
      <c r="D32" s="453" t="str">
        <f>CONCATENATE(K32,"+",L32,"х",H8)</f>
        <v>220+341х0,282</v>
      </c>
      <c r="E32" s="455">
        <f>ROUND(K32+L32*H8,2)</f>
        <v>316.16000000000003</v>
      </c>
      <c r="F32"/>
      <c r="G32" s="499" t="s">
        <v>194</v>
      </c>
      <c r="H32" s="501" t="s">
        <v>195</v>
      </c>
      <c r="I32" s="165" t="s">
        <v>196</v>
      </c>
      <c r="J32" s="165" t="s">
        <v>197</v>
      </c>
      <c r="K32" s="165">
        <v>220</v>
      </c>
      <c r="L32" s="165">
        <v>341</v>
      </c>
      <c r="M32" s="162"/>
    </row>
    <row r="33" spans="1:13" ht="30" customHeight="1" thickBot="1" x14ac:dyDescent="0.3">
      <c r="A33" s="503"/>
      <c r="B33" s="504"/>
      <c r="C33" s="504"/>
      <c r="D33" s="505"/>
      <c r="E33" s="498"/>
      <c r="F33"/>
      <c r="G33" s="500"/>
      <c r="H33" s="502"/>
      <c r="I33" s="165" t="s">
        <v>198</v>
      </c>
      <c r="J33" s="165" t="s">
        <v>199</v>
      </c>
      <c r="K33" s="165">
        <v>1187</v>
      </c>
      <c r="L33" s="165">
        <v>244</v>
      </c>
      <c r="M33" s="162"/>
    </row>
    <row r="34" spans="1:13" ht="16.5" customHeight="1" thickBot="1" x14ac:dyDescent="0.3">
      <c r="A34" s="439" t="s">
        <v>147</v>
      </c>
      <c r="B34" s="440"/>
      <c r="C34" s="440"/>
      <c r="D34" s="441"/>
      <c r="E34" s="268">
        <f>E32+E30</f>
        <v>5558.65</v>
      </c>
      <c r="F34"/>
      <c r="G34" s="167"/>
      <c r="H34" s="162"/>
      <c r="I34" s="162"/>
      <c r="J34" s="176"/>
      <c r="K34" s="176"/>
      <c r="L34" s="162"/>
      <c r="M34" s="162"/>
    </row>
    <row r="35" spans="1:13" ht="15.75" customHeight="1" thickBot="1" x14ac:dyDescent="0.3">
      <c r="A35" s="439" t="s">
        <v>148</v>
      </c>
      <c r="B35" s="440"/>
      <c r="C35" s="440"/>
      <c r="D35" s="441"/>
      <c r="E35" s="268">
        <f>E34+E28</f>
        <v>29877.83</v>
      </c>
      <c r="F35"/>
      <c r="G35" s="167"/>
      <c r="H35" s="162"/>
      <c r="I35" s="162"/>
      <c r="J35" s="176"/>
      <c r="K35" s="176"/>
      <c r="L35" s="162"/>
      <c r="M35" s="162"/>
    </row>
    <row r="36" spans="1:13" ht="15.75" x14ac:dyDescent="0.25">
      <c r="A36" s="484" t="s">
        <v>149</v>
      </c>
      <c r="B36" s="485"/>
      <c r="C36" s="264"/>
      <c r="D36" s="264"/>
      <c r="E36" s="265"/>
      <c r="F36"/>
      <c r="G36" s="253"/>
      <c r="H36" s="253"/>
      <c r="I36" s="253"/>
      <c r="J36" s="253"/>
      <c r="K36" s="253"/>
      <c r="L36" s="162"/>
      <c r="M36" s="162"/>
    </row>
    <row r="37" spans="1:13" ht="24" customHeight="1" x14ac:dyDescent="0.25">
      <c r="A37" s="453">
        <f>A32+1</f>
        <v>10</v>
      </c>
      <c r="B37" s="445" t="s">
        <v>150</v>
      </c>
      <c r="C37" s="445" t="str">
        <f>CONCATENATE("НЗ на работы по ИГДИ 2024г.
П. 174, Таб 81, ",H37,"")</f>
        <v>НЗ на работы по ИГДИ 2024г.
П. 174, Таб 81, п.1</v>
      </c>
      <c r="D37" s="486"/>
      <c r="E37" s="491">
        <f>K37</f>
        <v>19000</v>
      </c>
      <c r="F37"/>
      <c r="G37" s="463" t="s">
        <v>200</v>
      </c>
      <c r="H37" s="165" t="s">
        <v>182</v>
      </c>
      <c r="I37" s="165" t="s">
        <v>201</v>
      </c>
      <c r="J37" s="493" t="s">
        <v>202</v>
      </c>
      <c r="K37" s="165">
        <v>19000</v>
      </c>
      <c r="L37" s="162"/>
      <c r="M37" s="162"/>
    </row>
    <row r="38" spans="1:13" ht="24" customHeight="1" thickBot="1" x14ac:dyDescent="0.3">
      <c r="A38" s="454"/>
      <c r="B38" s="447"/>
      <c r="C38" s="447"/>
      <c r="D38" s="487"/>
      <c r="E38" s="492"/>
      <c r="F38"/>
      <c r="G38" s="465"/>
      <c r="H38" s="165" t="s">
        <v>175</v>
      </c>
      <c r="I38" s="165" t="s">
        <v>203</v>
      </c>
      <c r="J38" s="494"/>
      <c r="K38" s="165">
        <v>50000</v>
      </c>
      <c r="L38" s="162"/>
      <c r="M38" s="162"/>
    </row>
    <row r="39" spans="1:13" ht="75.75" hidden="1" customHeight="1" thickBot="1" x14ac:dyDescent="0.3">
      <c r="A39" s="177">
        <v>11</v>
      </c>
      <c r="B39" s="172" t="s">
        <v>151</v>
      </c>
      <c r="C39" s="241" t="s">
        <v>152</v>
      </c>
      <c r="D39" s="242" t="str">
        <f>CONCATENATE(21451," х ",6)</f>
        <v>21451 х 6</v>
      </c>
      <c r="E39" s="244">
        <f>21451*6*0</f>
        <v>0</v>
      </c>
      <c r="F39"/>
      <c r="G39"/>
      <c r="H39"/>
      <c r="I39"/>
      <c r="J39"/>
      <c r="K39"/>
      <c r="L39"/>
      <c r="M39"/>
    </row>
    <row r="40" spans="1:13" ht="15.75" thickBot="1" x14ac:dyDescent="0.3">
      <c r="A40" s="439" t="s">
        <v>153</v>
      </c>
      <c r="B40" s="440"/>
      <c r="C40" s="440"/>
      <c r="D40" s="441"/>
      <c r="E40" s="268">
        <f>SUM(E37:E39)</f>
        <v>19000</v>
      </c>
      <c r="F40"/>
      <c r="G40"/>
      <c r="H40"/>
      <c r="I40"/>
      <c r="J40"/>
      <c r="K40"/>
      <c r="L40"/>
      <c r="M40"/>
    </row>
    <row r="41" spans="1:13" ht="16.5" customHeight="1" thickBot="1" x14ac:dyDescent="0.3">
      <c r="A41" s="488" t="s">
        <v>154</v>
      </c>
      <c r="B41" s="489"/>
      <c r="C41" s="489"/>
      <c r="D41" s="490"/>
      <c r="E41" s="269">
        <f>E35+E40</f>
        <v>48877.83</v>
      </c>
      <c r="F41"/>
      <c r="G41"/>
      <c r="H41"/>
      <c r="I41"/>
      <c r="J41"/>
      <c r="K41"/>
      <c r="L41"/>
      <c r="M41"/>
    </row>
    <row r="42" spans="1:13" ht="45.75" thickBot="1" x14ac:dyDescent="0.3">
      <c r="A42" s="239">
        <f>A37+1</f>
        <v>11</v>
      </c>
      <c r="B42" s="178" t="str">
        <f>'Вынос трассы'!B21</f>
        <v>Коэффициент инфляции на 2 квартал 2025 года письмом Минстроя России № 23229-ИФ/09 от 21.04.2025</v>
      </c>
      <c r="C42" s="171"/>
      <c r="D42" s="243">
        <f>'Вынос трассы'!D21</f>
        <v>1.1499999999999999</v>
      </c>
      <c r="E42" s="179">
        <f>E41*D42</f>
        <v>56209.5</v>
      </c>
      <c r="F42"/>
      <c r="G42" s="162"/>
      <c r="H42" s="235"/>
      <c r="I42" s="235"/>
      <c r="J42" s="176"/>
      <c r="K42" s="176"/>
      <c r="L42" s="162"/>
      <c r="M42" s="176"/>
    </row>
    <row r="43" spans="1:13" ht="16.5" thickBot="1" x14ac:dyDescent="0.3">
      <c r="A43" s="180">
        <f>A42+1</f>
        <v>12</v>
      </c>
      <c r="B43" s="181" t="s">
        <v>83</v>
      </c>
      <c r="C43" s="182"/>
      <c r="D43" s="182"/>
      <c r="E43" s="183">
        <f>E42</f>
        <v>56209.5</v>
      </c>
      <c r="F43"/>
      <c r="G43" s="162"/>
      <c r="H43" s="235"/>
      <c r="I43" s="235"/>
      <c r="J43" s="176"/>
      <c r="K43" s="176"/>
      <c r="L43" s="162"/>
      <c r="M43" s="162"/>
    </row>
    <row r="44" spans="1:13" ht="15.75" x14ac:dyDescent="0.25">
      <c r="A44" s="184"/>
      <c r="B44" s="185"/>
      <c r="C44" s="185"/>
      <c r="D44" s="185"/>
      <c r="E44" s="185"/>
      <c r="F44"/>
      <c r="G44" s="162"/>
      <c r="H44" s="162"/>
      <c r="I44" s="186"/>
      <c r="J44" s="162"/>
      <c r="K44" s="162"/>
      <c r="L44" s="162"/>
      <c r="M44" s="162"/>
    </row>
    <row r="45" spans="1:13" ht="15.75" customHeight="1" x14ac:dyDescent="0.25">
      <c r="A45" s="483" t="s">
        <v>31</v>
      </c>
      <c r="B45" s="483"/>
      <c r="C45" s="234"/>
      <c r="D45" s="25" t="str">
        <f>'[148]ССР ТЦ'!F64</f>
        <v>А.А. Аксенов</v>
      </c>
      <c r="E45" s="185"/>
      <c r="F45"/>
      <c r="G45" s="162"/>
      <c r="H45" s="162"/>
      <c r="I45" s="162"/>
      <c r="J45" s="162"/>
      <c r="K45" s="162"/>
      <c r="L45" s="162"/>
      <c r="M45" s="162"/>
    </row>
    <row r="46" spans="1:13" ht="15.75" x14ac:dyDescent="0.25">
      <c r="A46" s="483"/>
      <c r="B46" s="483"/>
      <c r="C46" s="185"/>
      <c r="D46" s="185"/>
      <c r="E46" s="185"/>
      <c r="F46"/>
      <c r="G46" s="162"/>
      <c r="H46" s="162"/>
      <c r="I46" s="162"/>
      <c r="J46" s="162"/>
      <c r="K46" s="162"/>
      <c r="L46" s="162"/>
      <c r="M46" s="162"/>
    </row>
    <row r="47" spans="1:13" ht="15.75" x14ac:dyDescent="0.25">
      <c r="A47" s="245"/>
      <c r="B47" s="245"/>
      <c r="C47" s="185"/>
      <c r="D47" s="185"/>
      <c r="E47" s="185"/>
      <c r="F47"/>
      <c r="G47" s="162"/>
      <c r="H47" s="162"/>
      <c r="I47" s="162"/>
      <c r="J47" s="162"/>
      <c r="K47" s="162"/>
      <c r="L47" s="162"/>
      <c r="M47" s="162"/>
    </row>
    <row r="48" spans="1:13" ht="15.75" x14ac:dyDescent="0.25">
      <c r="A48" s="483" t="s">
        <v>155</v>
      </c>
      <c r="B48" s="483"/>
      <c r="C48" s="187"/>
      <c r="D48"/>
      <c r="E48" s="185"/>
      <c r="F48"/>
      <c r="G48" s="162"/>
      <c r="H48" s="162"/>
      <c r="I48" s="162"/>
      <c r="J48" s="162"/>
      <c r="K48" s="162"/>
      <c r="L48" s="162"/>
      <c r="M48" s="162"/>
    </row>
    <row r="49" spans="1:12" ht="15.75" x14ac:dyDescent="0.25">
      <c r="A49"/>
      <c r="B49"/>
      <c r="C49" s="187"/>
      <c r="D49" s="187"/>
      <c r="E49" s="185"/>
      <c r="F49" s="162"/>
      <c r="G49" s="162"/>
      <c r="H49" s="162"/>
      <c r="I49" s="162"/>
      <c r="J49" s="162"/>
      <c r="K49" s="162"/>
      <c r="L49" s="162"/>
    </row>
  </sheetData>
  <mergeCells count="62">
    <mergeCell ref="E37:E38"/>
    <mergeCell ref="G37:G38"/>
    <mergeCell ref="J37:J38"/>
    <mergeCell ref="A29:E29"/>
    <mergeCell ref="A30:A31"/>
    <mergeCell ref="B30:B31"/>
    <mergeCell ref="C30:C31"/>
    <mergeCell ref="D30:D31"/>
    <mergeCell ref="E30:E31"/>
    <mergeCell ref="E32:E33"/>
    <mergeCell ref="G32:G33"/>
    <mergeCell ref="H32:H33"/>
    <mergeCell ref="A32:A33"/>
    <mergeCell ref="B32:B33"/>
    <mergeCell ref="C32:C33"/>
    <mergeCell ref="D32:D33"/>
    <mergeCell ref="A48:B48"/>
    <mergeCell ref="A35:D35"/>
    <mergeCell ref="A36:B36"/>
    <mergeCell ref="A37:A38"/>
    <mergeCell ref="B37:B38"/>
    <mergeCell ref="C37:C38"/>
    <mergeCell ref="D37:D38"/>
    <mergeCell ref="A45:B45"/>
    <mergeCell ref="A46:B46"/>
    <mergeCell ref="A41:D41"/>
    <mergeCell ref="H7:I7"/>
    <mergeCell ref="G14:G15"/>
    <mergeCell ref="H14:H15"/>
    <mergeCell ref="G16:G17"/>
    <mergeCell ref="H16:H17"/>
    <mergeCell ref="G10:G13"/>
    <mergeCell ref="H10:H11"/>
    <mergeCell ref="H12:H13"/>
    <mergeCell ref="A1:E1"/>
    <mergeCell ref="A2:E2"/>
    <mergeCell ref="A3:E3"/>
    <mergeCell ref="A4:E4"/>
    <mergeCell ref="A7:E7"/>
    <mergeCell ref="H30:H31"/>
    <mergeCell ref="E8:E13"/>
    <mergeCell ref="E14:E15"/>
    <mergeCell ref="B16:B17"/>
    <mergeCell ref="C16:C17"/>
    <mergeCell ref="D16:D17"/>
    <mergeCell ref="E16:E17"/>
    <mergeCell ref="A19:D19"/>
    <mergeCell ref="A26:D26"/>
    <mergeCell ref="A28:D28"/>
    <mergeCell ref="A8:A13"/>
    <mergeCell ref="H28:H29"/>
    <mergeCell ref="G28:G31"/>
    <mergeCell ref="B14:B15"/>
    <mergeCell ref="C14:C15"/>
    <mergeCell ref="A16:A17"/>
    <mergeCell ref="D8:D13"/>
    <mergeCell ref="A14:A15"/>
    <mergeCell ref="A34:D34"/>
    <mergeCell ref="A40:D40"/>
    <mergeCell ref="D14:D15"/>
    <mergeCell ref="B8:B13"/>
    <mergeCell ref="C8:C13"/>
  </mergeCells>
  <dataValidations disablePrompts="1" count="2">
    <dataValidation type="list" allowBlank="1" showInputMessage="1" showErrorMessage="1" sqref="L6">
      <formula1>Кпол</formula1>
    </dataValidation>
    <dataValidation type="list" allowBlank="1" showInputMessage="1" showErrorMessage="1" sqref="H6">
      <formula1>ВЛ</formula1>
    </dataValidation>
  </dataValidations>
  <pageMargins left="0.7" right="0.7" top="0.75" bottom="0.75" header="0.3" footer="0.3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00B050"/>
    <outlinePr summaryBelow="0"/>
  </sheetPr>
  <dimension ref="B2:Q36"/>
  <sheetViews>
    <sheetView zoomScaleNormal="100" zoomScaleSheetLayoutView="100" workbookViewId="0">
      <selection activeCell="J26" sqref="J26"/>
    </sheetView>
  </sheetViews>
  <sheetFormatPr defaultColWidth="9.140625" defaultRowHeight="15" outlineLevelRow="1" x14ac:dyDescent="0.25"/>
  <cols>
    <col min="1" max="1" width="3.28515625" style="1" customWidth="1"/>
    <col min="2" max="2" width="4" style="1" customWidth="1"/>
    <col min="3" max="3" width="28.42578125" style="1" customWidth="1"/>
    <col min="4" max="8" width="14.7109375" style="1" customWidth="1"/>
    <col min="9" max="9" width="2.85546875" style="1" customWidth="1"/>
    <col min="10" max="10" width="16.140625" style="2" customWidth="1"/>
    <col min="11" max="11" width="15.42578125" style="2" customWidth="1"/>
    <col min="12" max="12" width="9.140625" style="1"/>
    <col min="13" max="15" width="16.7109375" style="1" customWidth="1"/>
    <col min="16" max="249" width="9.140625" style="1"/>
    <col min="250" max="250" width="3.28515625" style="1" customWidth="1"/>
    <col min="251" max="251" width="4" style="1" customWidth="1"/>
    <col min="252" max="252" width="23.42578125" style="1" customWidth="1"/>
    <col min="253" max="253" width="10.42578125" style="1" customWidth="1"/>
    <col min="254" max="254" width="10.140625" style="1" customWidth="1"/>
    <col min="255" max="255" width="10.28515625" style="1" customWidth="1"/>
    <col min="256" max="256" width="11.42578125" style="1" customWidth="1"/>
    <col min="257" max="257" width="10.28515625" style="1" customWidth="1"/>
    <col min="258" max="258" width="11.28515625" style="1" customWidth="1"/>
    <col min="259" max="259" width="13.7109375" style="1" customWidth="1"/>
    <col min="260" max="260" width="14.140625" style="1" customWidth="1"/>
    <col min="261" max="261" width="2.85546875" style="1" customWidth="1"/>
    <col min="262" max="262" width="16.140625" style="1" customWidth="1"/>
    <col min="263" max="263" width="13.7109375" style="1" customWidth="1"/>
    <col min="264" max="264" width="13" style="1" customWidth="1"/>
    <col min="265" max="505" width="9.140625" style="1"/>
    <col min="506" max="506" width="3.28515625" style="1" customWidth="1"/>
    <col min="507" max="507" width="4" style="1" customWidth="1"/>
    <col min="508" max="508" width="23.42578125" style="1" customWidth="1"/>
    <col min="509" max="509" width="10.42578125" style="1" customWidth="1"/>
    <col min="510" max="510" width="10.140625" style="1" customWidth="1"/>
    <col min="511" max="511" width="10.28515625" style="1" customWidth="1"/>
    <col min="512" max="512" width="11.42578125" style="1" customWidth="1"/>
    <col min="513" max="513" width="10.28515625" style="1" customWidth="1"/>
    <col min="514" max="514" width="11.28515625" style="1" customWidth="1"/>
    <col min="515" max="515" width="13.7109375" style="1" customWidth="1"/>
    <col min="516" max="516" width="14.140625" style="1" customWidth="1"/>
    <col min="517" max="517" width="2.85546875" style="1" customWidth="1"/>
    <col min="518" max="518" width="16.140625" style="1" customWidth="1"/>
    <col min="519" max="519" width="13.7109375" style="1" customWidth="1"/>
    <col min="520" max="520" width="13" style="1" customWidth="1"/>
    <col min="521" max="761" width="9.140625" style="1"/>
    <col min="762" max="762" width="3.28515625" style="1" customWidth="1"/>
    <col min="763" max="763" width="4" style="1" customWidth="1"/>
    <col min="764" max="764" width="23.42578125" style="1" customWidth="1"/>
    <col min="765" max="765" width="10.42578125" style="1" customWidth="1"/>
    <col min="766" max="766" width="10.140625" style="1" customWidth="1"/>
    <col min="767" max="767" width="10.28515625" style="1" customWidth="1"/>
    <col min="768" max="768" width="11.42578125" style="1" customWidth="1"/>
    <col min="769" max="769" width="10.28515625" style="1" customWidth="1"/>
    <col min="770" max="770" width="11.28515625" style="1" customWidth="1"/>
    <col min="771" max="771" width="13.7109375" style="1" customWidth="1"/>
    <col min="772" max="772" width="14.140625" style="1" customWidth="1"/>
    <col min="773" max="773" width="2.85546875" style="1" customWidth="1"/>
    <col min="774" max="774" width="16.140625" style="1" customWidth="1"/>
    <col min="775" max="775" width="13.7109375" style="1" customWidth="1"/>
    <col min="776" max="776" width="13" style="1" customWidth="1"/>
    <col min="777" max="1017" width="9.140625" style="1"/>
    <col min="1018" max="1018" width="3.28515625" style="1" customWidth="1"/>
    <col min="1019" max="1019" width="4" style="1" customWidth="1"/>
    <col min="1020" max="1020" width="23.42578125" style="1" customWidth="1"/>
    <col min="1021" max="1021" width="10.42578125" style="1" customWidth="1"/>
    <col min="1022" max="1022" width="10.140625" style="1" customWidth="1"/>
    <col min="1023" max="1023" width="10.28515625" style="1" customWidth="1"/>
    <col min="1024" max="1024" width="11.42578125" style="1" customWidth="1"/>
    <col min="1025" max="1025" width="10.28515625" style="1" customWidth="1"/>
    <col min="1026" max="1026" width="11.28515625" style="1" customWidth="1"/>
    <col min="1027" max="1027" width="13.7109375" style="1" customWidth="1"/>
    <col min="1028" max="1028" width="14.140625" style="1" customWidth="1"/>
    <col min="1029" max="1029" width="2.85546875" style="1" customWidth="1"/>
    <col min="1030" max="1030" width="16.140625" style="1" customWidth="1"/>
    <col min="1031" max="1031" width="13.7109375" style="1" customWidth="1"/>
    <col min="1032" max="1032" width="13" style="1" customWidth="1"/>
    <col min="1033" max="1273" width="9.140625" style="1"/>
    <col min="1274" max="1274" width="3.28515625" style="1" customWidth="1"/>
    <col min="1275" max="1275" width="4" style="1" customWidth="1"/>
    <col min="1276" max="1276" width="23.42578125" style="1" customWidth="1"/>
    <col min="1277" max="1277" width="10.42578125" style="1" customWidth="1"/>
    <col min="1278" max="1278" width="10.140625" style="1" customWidth="1"/>
    <col min="1279" max="1279" width="10.28515625" style="1" customWidth="1"/>
    <col min="1280" max="1280" width="11.42578125" style="1" customWidth="1"/>
    <col min="1281" max="1281" width="10.28515625" style="1" customWidth="1"/>
    <col min="1282" max="1282" width="11.28515625" style="1" customWidth="1"/>
    <col min="1283" max="1283" width="13.7109375" style="1" customWidth="1"/>
    <col min="1284" max="1284" width="14.140625" style="1" customWidth="1"/>
    <col min="1285" max="1285" width="2.85546875" style="1" customWidth="1"/>
    <col min="1286" max="1286" width="16.140625" style="1" customWidth="1"/>
    <col min="1287" max="1287" width="13.7109375" style="1" customWidth="1"/>
    <col min="1288" max="1288" width="13" style="1" customWidth="1"/>
    <col min="1289" max="1529" width="9.140625" style="1"/>
    <col min="1530" max="1530" width="3.28515625" style="1" customWidth="1"/>
    <col min="1531" max="1531" width="4" style="1" customWidth="1"/>
    <col min="1532" max="1532" width="23.42578125" style="1" customWidth="1"/>
    <col min="1533" max="1533" width="10.42578125" style="1" customWidth="1"/>
    <col min="1534" max="1534" width="10.140625" style="1" customWidth="1"/>
    <col min="1535" max="1535" width="10.28515625" style="1" customWidth="1"/>
    <col min="1536" max="1536" width="11.42578125" style="1" customWidth="1"/>
    <col min="1537" max="1537" width="10.28515625" style="1" customWidth="1"/>
    <col min="1538" max="1538" width="11.28515625" style="1" customWidth="1"/>
    <col min="1539" max="1539" width="13.7109375" style="1" customWidth="1"/>
    <col min="1540" max="1540" width="14.140625" style="1" customWidth="1"/>
    <col min="1541" max="1541" width="2.85546875" style="1" customWidth="1"/>
    <col min="1542" max="1542" width="16.140625" style="1" customWidth="1"/>
    <col min="1543" max="1543" width="13.7109375" style="1" customWidth="1"/>
    <col min="1544" max="1544" width="13" style="1" customWidth="1"/>
    <col min="1545" max="1785" width="9.140625" style="1"/>
    <col min="1786" max="1786" width="3.28515625" style="1" customWidth="1"/>
    <col min="1787" max="1787" width="4" style="1" customWidth="1"/>
    <col min="1788" max="1788" width="23.42578125" style="1" customWidth="1"/>
    <col min="1789" max="1789" width="10.42578125" style="1" customWidth="1"/>
    <col min="1790" max="1790" width="10.140625" style="1" customWidth="1"/>
    <col min="1791" max="1791" width="10.28515625" style="1" customWidth="1"/>
    <col min="1792" max="1792" width="11.42578125" style="1" customWidth="1"/>
    <col min="1793" max="1793" width="10.28515625" style="1" customWidth="1"/>
    <col min="1794" max="1794" width="11.28515625" style="1" customWidth="1"/>
    <col min="1795" max="1795" width="13.7109375" style="1" customWidth="1"/>
    <col min="1796" max="1796" width="14.140625" style="1" customWidth="1"/>
    <col min="1797" max="1797" width="2.85546875" style="1" customWidth="1"/>
    <col min="1798" max="1798" width="16.140625" style="1" customWidth="1"/>
    <col min="1799" max="1799" width="13.7109375" style="1" customWidth="1"/>
    <col min="1800" max="1800" width="13" style="1" customWidth="1"/>
    <col min="1801" max="2041" width="9.140625" style="1"/>
    <col min="2042" max="2042" width="3.28515625" style="1" customWidth="1"/>
    <col min="2043" max="2043" width="4" style="1" customWidth="1"/>
    <col min="2044" max="2044" width="23.42578125" style="1" customWidth="1"/>
    <col min="2045" max="2045" width="10.42578125" style="1" customWidth="1"/>
    <col min="2046" max="2046" width="10.140625" style="1" customWidth="1"/>
    <col min="2047" max="2047" width="10.28515625" style="1" customWidth="1"/>
    <col min="2048" max="2048" width="11.42578125" style="1" customWidth="1"/>
    <col min="2049" max="2049" width="10.28515625" style="1" customWidth="1"/>
    <col min="2050" max="2050" width="11.28515625" style="1" customWidth="1"/>
    <col min="2051" max="2051" width="13.7109375" style="1" customWidth="1"/>
    <col min="2052" max="2052" width="14.140625" style="1" customWidth="1"/>
    <col min="2053" max="2053" width="2.85546875" style="1" customWidth="1"/>
    <col min="2054" max="2054" width="16.140625" style="1" customWidth="1"/>
    <col min="2055" max="2055" width="13.7109375" style="1" customWidth="1"/>
    <col min="2056" max="2056" width="13" style="1" customWidth="1"/>
    <col min="2057" max="2297" width="9.140625" style="1"/>
    <col min="2298" max="2298" width="3.28515625" style="1" customWidth="1"/>
    <col min="2299" max="2299" width="4" style="1" customWidth="1"/>
    <col min="2300" max="2300" width="23.42578125" style="1" customWidth="1"/>
    <col min="2301" max="2301" width="10.42578125" style="1" customWidth="1"/>
    <col min="2302" max="2302" width="10.140625" style="1" customWidth="1"/>
    <col min="2303" max="2303" width="10.28515625" style="1" customWidth="1"/>
    <col min="2304" max="2304" width="11.42578125" style="1" customWidth="1"/>
    <col min="2305" max="2305" width="10.28515625" style="1" customWidth="1"/>
    <col min="2306" max="2306" width="11.28515625" style="1" customWidth="1"/>
    <col min="2307" max="2307" width="13.7109375" style="1" customWidth="1"/>
    <col min="2308" max="2308" width="14.140625" style="1" customWidth="1"/>
    <col min="2309" max="2309" width="2.85546875" style="1" customWidth="1"/>
    <col min="2310" max="2310" width="16.140625" style="1" customWidth="1"/>
    <col min="2311" max="2311" width="13.7109375" style="1" customWidth="1"/>
    <col min="2312" max="2312" width="13" style="1" customWidth="1"/>
    <col min="2313" max="2553" width="9.140625" style="1"/>
    <col min="2554" max="2554" width="3.28515625" style="1" customWidth="1"/>
    <col min="2555" max="2555" width="4" style="1" customWidth="1"/>
    <col min="2556" max="2556" width="23.42578125" style="1" customWidth="1"/>
    <col min="2557" max="2557" width="10.42578125" style="1" customWidth="1"/>
    <col min="2558" max="2558" width="10.140625" style="1" customWidth="1"/>
    <col min="2559" max="2559" width="10.28515625" style="1" customWidth="1"/>
    <col min="2560" max="2560" width="11.42578125" style="1" customWidth="1"/>
    <col min="2561" max="2561" width="10.28515625" style="1" customWidth="1"/>
    <col min="2562" max="2562" width="11.28515625" style="1" customWidth="1"/>
    <col min="2563" max="2563" width="13.7109375" style="1" customWidth="1"/>
    <col min="2564" max="2564" width="14.140625" style="1" customWidth="1"/>
    <col min="2565" max="2565" width="2.85546875" style="1" customWidth="1"/>
    <col min="2566" max="2566" width="16.140625" style="1" customWidth="1"/>
    <col min="2567" max="2567" width="13.7109375" style="1" customWidth="1"/>
    <col min="2568" max="2568" width="13" style="1" customWidth="1"/>
    <col min="2569" max="2809" width="9.140625" style="1"/>
    <col min="2810" max="2810" width="3.28515625" style="1" customWidth="1"/>
    <col min="2811" max="2811" width="4" style="1" customWidth="1"/>
    <col min="2812" max="2812" width="23.42578125" style="1" customWidth="1"/>
    <col min="2813" max="2813" width="10.42578125" style="1" customWidth="1"/>
    <col min="2814" max="2814" width="10.140625" style="1" customWidth="1"/>
    <col min="2815" max="2815" width="10.28515625" style="1" customWidth="1"/>
    <col min="2816" max="2816" width="11.42578125" style="1" customWidth="1"/>
    <col min="2817" max="2817" width="10.28515625" style="1" customWidth="1"/>
    <col min="2818" max="2818" width="11.28515625" style="1" customWidth="1"/>
    <col min="2819" max="2819" width="13.7109375" style="1" customWidth="1"/>
    <col min="2820" max="2820" width="14.140625" style="1" customWidth="1"/>
    <col min="2821" max="2821" width="2.85546875" style="1" customWidth="1"/>
    <col min="2822" max="2822" width="16.140625" style="1" customWidth="1"/>
    <col min="2823" max="2823" width="13.7109375" style="1" customWidth="1"/>
    <col min="2824" max="2824" width="13" style="1" customWidth="1"/>
    <col min="2825" max="3065" width="9.140625" style="1"/>
    <col min="3066" max="3066" width="3.28515625" style="1" customWidth="1"/>
    <col min="3067" max="3067" width="4" style="1" customWidth="1"/>
    <col min="3068" max="3068" width="23.42578125" style="1" customWidth="1"/>
    <col min="3069" max="3069" width="10.42578125" style="1" customWidth="1"/>
    <col min="3070" max="3070" width="10.140625" style="1" customWidth="1"/>
    <col min="3071" max="3071" width="10.28515625" style="1" customWidth="1"/>
    <col min="3072" max="3072" width="11.42578125" style="1" customWidth="1"/>
    <col min="3073" max="3073" width="10.28515625" style="1" customWidth="1"/>
    <col min="3074" max="3074" width="11.28515625" style="1" customWidth="1"/>
    <col min="3075" max="3075" width="13.7109375" style="1" customWidth="1"/>
    <col min="3076" max="3076" width="14.140625" style="1" customWidth="1"/>
    <col min="3077" max="3077" width="2.85546875" style="1" customWidth="1"/>
    <col min="3078" max="3078" width="16.140625" style="1" customWidth="1"/>
    <col min="3079" max="3079" width="13.7109375" style="1" customWidth="1"/>
    <col min="3080" max="3080" width="13" style="1" customWidth="1"/>
    <col min="3081" max="3321" width="9.140625" style="1"/>
    <col min="3322" max="3322" width="3.28515625" style="1" customWidth="1"/>
    <col min="3323" max="3323" width="4" style="1" customWidth="1"/>
    <col min="3324" max="3324" width="23.42578125" style="1" customWidth="1"/>
    <col min="3325" max="3325" width="10.42578125" style="1" customWidth="1"/>
    <col min="3326" max="3326" width="10.140625" style="1" customWidth="1"/>
    <col min="3327" max="3327" width="10.28515625" style="1" customWidth="1"/>
    <col min="3328" max="3328" width="11.42578125" style="1" customWidth="1"/>
    <col min="3329" max="3329" width="10.28515625" style="1" customWidth="1"/>
    <col min="3330" max="3330" width="11.28515625" style="1" customWidth="1"/>
    <col min="3331" max="3331" width="13.7109375" style="1" customWidth="1"/>
    <col min="3332" max="3332" width="14.140625" style="1" customWidth="1"/>
    <col min="3333" max="3333" width="2.85546875" style="1" customWidth="1"/>
    <col min="3334" max="3334" width="16.140625" style="1" customWidth="1"/>
    <col min="3335" max="3335" width="13.7109375" style="1" customWidth="1"/>
    <col min="3336" max="3336" width="13" style="1" customWidth="1"/>
    <col min="3337" max="3577" width="9.140625" style="1"/>
    <col min="3578" max="3578" width="3.28515625" style="1" customWidth="1"/>
    <col min="3579" max="3579" width="4" style="1" customWidth="1"/>
    <col min="3580" max="3580" width="23.42578125" style="1" customWidth="1"/>
    <col min="3581" max="3581" width="10.42578125" style="1" customWidth="1"/>
    <col min="3582" max="3582" width="10.140625" style="1" customWidth="1"/>
    <col min="3583" max="3583" width="10.28515625" style="1" customWidth="1"/>
    <col min="3584" max="3584" width="11.42578125" style="1" customWidth="1"/>
    <col min="3585" max="3585" width="10.28515625" style="1" customWidth="1"/>
    <col min="3586" max="3586" width="11.28515625" style="1" customWidth="1"/>
    <col min="3587" max="3587" width="13.7109375" style="1" customWidth="1"/>
    <col min="3588" max="3588" width="14.140625" style="1" customWidth="1"/>
    <col min="3589" max="3589" width="2.85546875" style="1" customWidth="1"/>
    <col min="3590" max="3590" width="16.140625" style="1" customWidth="1"/>
    <col min="3591" max="3591" width="13.7109375" style="1" customWidth="1"/>
    <col min="3592" max="3592" width="13" style="1" customWidth="1"/>
    <col min="3593" max="3833" width="9.140625" style="1"/>
    <col min="3834" max="3834" width="3.28515625" style="1" customWidth="1"/>
    <col min="3835" max="3835" width="4" style="1" customWidth="1"/>
    <col min="3836" max="3836" width="23.42578125" style="1" customWidth="1"/>
    <col min="3837" max="3837" width="10.42578125" style="1" customWidth="1"/>
    <col min="3838" max="3838" width="10.140625" style="1" customWidth="1"/>
    <col min="3839" max="3839" width="10.28515625" style="1" customWidth="1"/>
    <col min="3840" max="3840" width="11.42578125" style="1" customWidth="1"/>
    <col min="3841" max="3841" width="10.28515625" style="1" customWidth="1"/>
    <col min="3842" max="3842" width="11.28515625" style="1" customWidth="1"/>
    <col min="3843" max="3843" width="13.7109375" style="1" customWidth="1"/>
    <col min="3844" max="3844" width="14.140625" style="1" customWidth="1"/>
    <col min="3845" max="3845" width="2.85546875" style="1" customWidth="1"/>
    <col min="3846" max="3846" width="16.140625" style="1" customWidth="1"/>
    <col min="3847" max="3847" width="13.7109375" style="1" customWidth="1"/>
    <col min="3848" max="3848" width="13" style="1" customWidth="1"/>
    <col min="3849" max="4089" width="9.140625" style="1"/>
    <col min="4090" max="4090" width="3.28515625" style="1" customWidth="1"/>
    <col min="4091" max="4091" width="4" style="1" customWidth="1"/>
    <col min="4092" max="4092" width="23.42578125" style="1" customWidth="1"/>
    <col min="4093" max="4093" width="10.42578125" style="1" customWidth="1"/>
    <col min="4094" max="4094" width="10.140625" style="1" customWidth="1"/>
    <col min="4095" max="4095" width="10.28515625" style="1" customWidth="1"/>
    <col min="4096" max="4096" width="11.42578125" style="1" customWidth="1"/>
    <col min="4097" max="4097" width="10.28515625" style="1" customWidth="1"/>
    <col min="4098" max="4098" width="11.28515625" style="1" customWidth="1"/>
    <col min="4099" max="4099" width="13.7109375" style="1" customWidth="1"/>
    <col min="4100" max="4100" width="14.140625" style="1" customWidth="1"/>
    <col min="4101" max="4101" width="2.85546875" style="1" customWidth="1"/>
    <col min="4102" max="4102" width="16.140625" style="1" customWidth="1"/>
    <col min="4103" max="4103" width="13.7109375" style="1" customWidth="1"/>
    <col min="4104" max="4104" width="13" style="1" customWidth="1"/>
    <col min="4105" max="4345" width="9.140625" style="1"/>
    <col min="4346" max="4346" width="3.28515625" style="1" customWidth="1"/>
    <col min="4347" max="4347" width="4" style="1" customWidth="1"/>
    <col min="4348" max="4348" width="23.42578125" style="1" customWidth="1"/>
    <col min="4349" max="4349" width="10.42578125" style="1" customWidth="1"/>
    <col min="4350" max="4350" width="10.140625" style="1" customWidth="1"/>
    <col min="4351" max="4351" width="10.28515625" style="1" customWidth="1"/>
    <col min="4352" max="4352" width="11.42578125" style="1" customWidth="1"/>
    <col min="4353" max="4353" width="10.28515625" style="1" customWidth="1"/>
    <col min="4354" max="4354" width="11.28515625" style="1" customWidth="1"/>
    <col min="4355" max="4355" width="13.7109375" style="1" customWidth="1"/>
    <col min="4356" max="4356" width="14.140625" style="1" customWidth="1"/>
    <col min="4357" max="4357" width="2.85546875" style="1" customWidth="1"/>
    <col min="4358" max="4358" width="16.140625" style="1" customWidth="1"/>
    <col min="4359" max="4359" width="13.7109375" style="1" customWidth="1"/>
    <col min="4360" max="4360" width="13" style="1" customWidth="1"/>
    <col min="4361" max="4601" width="9.140625" style="1"/>
    <col min="4602" max="4602" width="3.28515625" style="1" customWidth="1"/>
    <col min="4603" max="4603" width="4" style="1" customWidth="1"/>
    <col min="4604" max="4604" width="23.42578125" style="1" customWidth="1"/>
    <col min="4605" max="4605" width="10.42578125" style="1" customWidth="1"/>
    <col min="4606" max="4606" width="10.140625" style="1" customWidth="1"/>
    <col min="4607" max="4607" width="10.28515625" style="1" customWidth="1"/>
    <col min="4608" max="4608" width="11.42578125" style="1" customWidth="1"/>
    <col min="4609" max="4609" width="10.28515625" style="1" customWidth="1"/>
    <col min="4610" max="4610" width="11.28515625" style="1" customWidth="1"/>
    <col min="4611" max="4611" width="13.7109375" style="1" customWidth="1"/>
    <col min="4612" max="4612" width="14.140625" style="1" customWidth="1"/>
    <col min="4613" max="4613" width="2.85546875" style="1" customWidth="1"/>
    <col min="4614" max="4614" width="16.140625" style="1" customWidth="1"/>
    <col min="4615" max="4615" width="13.7109375" style="1" customWidth="1"/>
    <col min="4616" max="4616" width="13" style="1" customWidth="1"/>
    <col min="4617" max="4857" width="9.140625" style="1"/>
    <col min="4858" max="4858" width="3.28515625" style="1" customWidth="1"/>
    <col min="4859" max="4859" width="4" style="1" customWidth="1"/>
    <col min="4860" max="4860" width="23.42578125" style="1" customWidth="1"/>
    <col min="4861" max="4861" width="10.42578125" style="1" customWidth="1"/>
    <col min="4862" max="4862" width="10.140625" style="1" customWidth="1"/>
    <col min="4863" max="4863" width="10.28515625" style="1" customWidth="1"/>
    <col min="4864" max="4864" width="11.42578125" style="1" customWidth="1"/>
    <col min="4865" max="4865" width="10.28515625" style="1" customWidth="1"/>
    <col min="4866" max="4866" width="11.28515625" style="1" customWidth="1"/>
    <col min="4867" max="4867" width="13.7109375" style="1" customWidth="1"/>
    <col min="4868" max="4868" width="14.140625" style="1" customWidth="1"/>
    <col min="4869" max="4869" width="2.85546875" style="1" customWidth="1"/>
    <col min="4870" max="4870" width="16.140625" style="1" customWidth="1"/>
    <col min="4871" max="4871" width="13.7109375" style="1" customWidth="1"/>
    <col min="4872" max="4872" width="13" style="1" customWidth="1"/>
    <col min="4873" max="5113" width="9.140625" style="1"/>
    <col min="5114" max="5114" width="3.28515625" style="1" customWidth="1"/>
    <col min="5115" max="5115" width="4" style="1" customWidth="1"/>
    <col min="5116" max="5116" width="23.42578125" style="1" customWidth="1"/>
    <col min="5117" max="5117" width="10.42578125" style="1" customWidth="1"/>
    <col min="5118" max="5118" width="10.140625" style="1" customWidth="1"/>
    <col min="5119" max="5119" width="10.28515625" style="1" customWidth="1"/>
    <col min="5120" max="5120" width="11.42578125" style="1" customWidth="1"/>
    <col min="5121" max="5121" width="10.28515625" style="1" customWidth="1"/>
    <col min="5122" max="5122" width="11.28515625" style="1" customWidth="1"/>
    <col min="5123" max="5123" width="13.7109375" style="1" customWidth="1"/>
    <col min="5124" max="5124" width="14.140625" style="1" customWidth="1"/>
    <col min="5125" max="5125" width="2.85546875" style="1" customWidth="1"/>
    <col min="5126" max="5126" width="16.140625" style="1" customWidth="1"/>
    <col min="5127" max="5127" width="13.7109375" style="1" customWidth="1"/>
    <col min="5128" max="5128" width="13" style="1" customWidth="1"/>
    <col min="5129" max="5369" width="9.140625" style="1"/>
    <col min="5370" max="5370" width="3.28515625" style="1" customWidth="1"/>
    <col min="5371" max="5371" width="4" style="1" customWidth="1"/>
    <col min="5372" max="5372" width="23.42578125" style="1" customWidth="1"/>
    <col min="5373" max="5373" width="10.42578125" style="1" customWidth="1"/>
    <col min="5374" max="5374" width="10.140625" style="1" customWidth="1"/>
    <col min="5375" max="5375" width="10.28515625" style="1" customWidth="1"/>
    <col min="5376" max="5376" width="11.42578125" style="1" customWidth="1"/>
    <col min="5377" max="5377" width="10.28515625" style="1" customWidth="1"/>
    <col min="5378" max="5378" width="11.28515625" style="1" customWidth="1"/>
    <col min="5379" max="5379" width="13.7109375" style="1" customWidth="1"/>
    <col min="5380" max="5380" width="14.140625" style="1" customWidth="1"/>
    <col min="5381" max="5381" width="2.85546875" style="1" customWidth="1"/>
    <col min="5382" max="5382" width="16.140625" style="1" customWidth="1"/>
    <col min="5383" max="5383" width="13.7109375" style="1" customWidth="1"/>
    <col min="5384" max="5384" width="13" style="1" customWidth="1"/>
    <col min="5385" max="5625" width="9.140625" style="1"/>
    <col min="5626" max="5626" width="3.28515625" style="1" customWidth="1"/>
    <col min="5627" max="5627" width="4" style="1" customWidth="1"/>
    <col min="5628" max="5628" width="23.42578125" style="1" customWidth="1"/>
    <col min="5629" max="5629" width="10.42578125" style="1" customWidth="1"/>
    <col min="5630" max="5630" width="10.140625" style="1" customWidth="1"/>
    <col min="5631" max="5631" width="10.28515625" style="1" customWidth="1"/>
    <col min="5632" max="5632" width="11.42578125" style="1" customWidth="1"/>
    <col min="5633" max="5633" width="10.28515625" style="1" customWidth="1"/>
    <col min="5634" max="5634" width="11.28515625" style="1" customWidth="1"/>
    <col min="5635" max="5635" width="13.7109375" style="1" customWidth="1"/>
    <col min="5636" max="5636" width="14.140625" style="1" customWidth="1"/>
    <col min="5637" max="5637" width="2.85546875" style="1" customWidth="1"/>
    <col min="5638" max="5638" width="16.140625" style="1" customWidth="1"/>
    <col min="5639" max="5639" width="13.7109375" style="1" customWidth="1"/>
    <col min="5640" max="5640" width="13" style="1" customWidth="1"/>
    <col min="5641" max="5881" width="9.140625" style="1"/>
    <col min="5882" max="5882" width="3.28515625" style="1" customWidth="1"/>
    <col min="5883" max="5883" width="4" style="1" customWidth="1"/>
    <col min="5884" max="5884" width="23.42578125" style="1" customWidth="1"/>
    <col min="5885" max="5885" width="10.42578125" style="1" customWidth="1"/>
    <col min="5886" max="5886" width="10.140625" style="1" customWidth="1"/>
    <col min="5887" max="5887" width="10.28515625" style="1" customWidth="1"/>
    <col min="5888" max="5888" width="11.42578125" style="1" customWidth="1"/>
    <col min="5889" max="5889" width="10.28515625" style="1" customWidth="1"/>
    <col min="5890" max="5890" width="11.28515625" style="1" customWidth="1"/>
    <col min="5891" max="5891" width="13.7109375" style="1" customWidth="1"/>
    <col min="5892" max="5892" width="14.140625" style="1" customWidth="1"/>
    <col min="5893" max="5893" width="2.85546875" style="1" customWidth="1"/>
    <col min="5894" max="5894" width="16.140625" style="1" customWidth="1"/>
    <col min="5895" max="5895" width="13.7109375" style="1" customWidth="1"/>
    <col min="5896" max="5896" width="13" style="1" customWidth="1"/>
    <col min="5897" max="6137" width="9.140625" style="1"/>
    <col min="6138" max="6138" width="3.28515625" style="1" customWidth="1"/>
    <col min="6139" max="6139" width="4" style="1" customWidth="1"/>
    <col min="6140" max="6140" width="23.42578125" style="1" customWidth="1"/>
    <col min="6141" max="6141" width="10.42578125" style="1" customWidth="1"/>
    <col min="6142" max="6142" width="10.140625" style="1" customWidth="1"/>
    <col min="6143" max="6143" width="10.28515625" style="1" customWidth="1"/>
    <col min="6144" max="6144" width="11.42578125" style="1" customWidth="1"/>
    <col min="6145" max="6145" width="10.28515625" style="1" customWidth="1"/>
    <col min="6146" max="6146" width="11.28515625" style="1" customWidth="1"/>
    <col min="6147" max="6147" width="13.7109375" style="1" customWidth="1"/>
    <col min="6148" max="6148" width="14.140625" style="1" customWidth="1"/>
    <col min="6149" max="6149" width="2.85546875" style="1" customWidth="1"/>
    <col min="6150" max="6150" width="16.140625" style="1" customWidth="1"/>
    <col min="6151" max="6151" width="13.7109375" style="1" customWidth="1"/>
    <col min="6152" max="6152" width="13" style="1" customWidth="1"/>
    <col min="6153" max="6393" width="9.140625" style="1"/>
    <col min="6394" max="6394" width="3.28515625" style="1" customWidth="1"/>
    <col min="6395" max="6395" width="4" style="1" customWidth="1"/>
    <col min="6396" max="6396" width="23.42578125" style="1" customWidth="1"/>
    <col min="6397" max="6397" width="10.42578125" style="1" customWidth="1"/>
    <col min="6398" max="6398" width="10.140625" style="1" customWidth="1"/>
    <col min="6399" max="6399" width="10.28515625" style="1" customWidth="1"/>
    <col min="6400" max="6400" width="11.42578125" style="1" customWidth="1"/>
    <col min="6401" max="6401" width="10.28515625" style="1" customWidth="1"/>
    <col min="6402" max="6402" width="11.28515625" style="1" customWidth="1"/>
    <col min="6403" max="6403" width="13.7109375" style="1" customWidth="1"/>
    <col min="6404" max="6404" width="14.140625" style="1" customWidth="1"/>
    <col min="6405" max="6405" width="2.85546875" style="1" customWidth="1"/>
    <col min="6406" max="6406" width="16.140625" style="1" customWidth="1"/>
    <col min="6407" max="6407" width="13.7109375" style="1" customWidth="1"/>
    <col min="6408" max="6408" width="13" style="1" customWidth="1"/>
    <col min="6409" max="6649" width="9.140625" style="1"/>
    <col min="6650" max="6650" width="3.28515625" style="1" customWidth="1"/>
    <col min="6651" max="6651" width="4" style="1" customWidth="1"/>
    <col min="6652" max="6652" width="23.42578125" style="1" customWidth="1"/>
    <col min="6653" max="6653" width="10.42578125" style="1" customWidth="1"/>
    <col min="6654" max="6654" width="10.140625" style="1" customWidth="1"/>
    <col min="6655" max="6655" width="10.28515625" style="1" customWidth="1"/>
    <col min="6656" max="6656" width="11.42578125" style="1" customWidth="1"/>
    <col min="6657" max="6657" width="10.28515625" style="1" customWidth="1"/>
    <col min="6658" max="6658" width="11.28515625" style="1" customWidth="1"/>
    <col min="6659" max="6659" width="13.7109375" style="1" customWidth="1"/>
    <col min="6660" max="6660" width="14.140625" style="1" customWidth="1"/>
    <col min="6661" max="6661" width="2.85546875" style="1" customWidth="1"/>
    <col min="6662" max="6662" width="16.140625" style="1" customWidth="1"/>
    <col min="6663" max="6663" width="13.7109375" style="1" customWidth="1"/>
    <col min="6664" max="6664" width="13" style="1" customWidth="1"/>
    <col min="6665" max="6905" width="9.140625" style="1"/>
    <col min="6906" max="6906" width="3.28515625" style="1" customWidth="1"/>
    <col min="6907" max="6907" width="4" style="1" customWidth="1"/>
    <col min="6908" max="6908" width="23.42578125" style="1" customWidth="1"/>
    <col min="6909" max="6909" width="10.42578125" style="1" customWidth="1"/>
    <col min="6910" max="6910" width="10.140625" style="1" customWidth="1"/>
    <col min="6911" max="6911" width="10.28515625" style="1" customWidth="1"/>
    <col min="6912" max="6912" width="11.42578125" style="1" customWidth="1"/>
    <col min="6913" max="6913" width="10.28515625" style="1" customWidth="1"/>
    <col min="6914" max="6914" width="11.28515625" style="1" customWidth="1"/>
    <col min="6915" max="6915" width="13.7109375" style="1" customWidth="1"/>
    <col min="6916" max="6916" width="14.140625" style="1" customWidth="1"/>
    <col min="6917" max="6917" width="2.85546875" style="1" customWidth="1"/>
    <col min="6918" max="6918" width="16.140625" style="1" customWidth="1"/>
    <col min="6919" max="6919" width="13.7109375" style="1" customWidth="1"/>
    <col min="6920" max="6920" width="13" style="1" customWidth="1"/>
    <col min="6921" max="7161" width="9.140625" style="1"/>
    <col min="7162" max="7162" width="3.28515625" style="1" customWidth="1"/>
    <col min="7163" max="7163" width="4" style="1" customWidth="1"/>
    <col min="7164" max="7164" width="23.42578125" style="1" customWidth="1"/>
    <col min="7165" max="7165" width="10.42578125" style="1" customWidth="1"/>
    <col min="7166" max="7166" width="10.140625" style="1" customWidth="1"/>
    <col min="7167" max="7167" width="10.28515625" style="1" customWidth="1"/>
    <col min="7168" max="7168" width="11.42578125" style="1" customWidth="1"/>
    <col min="7169" max="7169" width="10.28515625" style="1" customWidth="1"/>
    <col min="7170" max="7170" width="11.28515625" style="1" customWidth="1"/>
    <col min="7171" max="7171" width="13.7109375" style="1" customWidth="1"/>
    <col min="7172" max="7172" width="14.140625" style="1" customWidth="1"/>
    <col min="7173" max="7173" width="2.85546875" style="1" customWidth="1"/>
    <col min="7174" max="7174" width="16.140625" style="1" customWidth="1"/>
    <col min="7175" max="7175" width="13.7109375" style="1" customWidth="1"/>
    <col min="7176" max="7176" width="13" style="1" customWidth="1"/>
    <col min="7177" max="7417" width="9.140625" style="1"/>
    <col min="7418" max="7418" width="3.28515625" style="1" customWidth="1"/>
    <col min="7419" max="7419" width="4" style="1" customWidth="1"/>
    <col min="7420" max="7420" width="23.42578125" style="1" customWidth="1"/>
    <col min="7421" max="7421" width="10.42578125" style="1" customWidth="1"/>
    <col min="7422" max="7422" width="10.140625" style="1" customWidth="1"/>
    <col min="7423" max="7423" width="10.28515625" style="1" customWidth="1"/>
    <col min="7424" max="7424" width="11.42578125" style="1" customWidth="1"/>
    <col min="7425" max="7425" width="10.28515625" style="1" customWidth="1"/>
    <col min="7426" max="7426" width="11.28515625" style="1" customWidth="1"/>
    <col min="7427" max="7427" width="13.7109375" style="1" customWidth="1"/>
    <col min="7428" max="7428" width="14.140625" style="1" customWidth="1"/>
    <col min="7429" max="7429" width="2.85546875" style="1" customWidth="1"/>
    <col min="7430" max="7430" width="16.140625" style="1" customWidth="1"/>
    <col min="7431" max="7431" width="13.7109375" style="1" customWidth="1"/>
    <col min="7432" max="7432" width="13" style="1" customWidth="1"/>
    <col min="7433" max="7673" width="9.140625" style="1"/>
    <col min="7674" max="7674" width="3.28515625" style="1" customWidth="1"/>
    <col min="7675" max="7675" width="4" style="1" customWidth="1"/>
    <col min="7676" max="7676" width="23.42578125" style="1" customWidth="1"/>
    <col min="7677" max="7677" width="10.42578125" style="1" customWidth="1"/>
    <col min="7678" max="7678" width="10.140625" style="1" customWidth="1"/>
    <col min="7679" max="7679" width="10.28515625" style="1" customWidth="1"/>
    <col min="7680" max="7680" width="11.42578125" style="1" customWidth="1"/>
    <col min="7681" max="7681" width="10.28515625" style="1" customWidth="1"/>
    <col min="7682" max="7682" width="11.28515625" style="1" customWidth="1"/>
    <col min="7683" max="7683" width="13.7109375" style="1" customWidth="1"/>
    <col min="7684" max="7684" width="14.140625" style="1" customWidth="1"/>
    <col min="7685" max="7685" width="2.85546875" style="1" customWidth="1"/>
    <col min="7686" max="7686" width="16.140625" style="1" customWidth="1"/>
    <col min="7687" max="7687" width="13.7109375" style="1" customWidth="1"/>
    <col min="7688" max="7688" width="13" style="1" customWidth="1"/>
    <col min="7689" max="7929" width="9.140625" style="1"/>
    <col min="7930" max="7930" width="3.28515625" style="1" customWidth="1"/>
    <col min="7931" max="7931" width="4" style="1" customWidth="1"/>
    <col min="7932" max="7932" width="23.42578125" style="1" customWidth="1"/>
    <col min="7933" max="7933" width="10.42578125" style="1" customWidth="1"/>
    <col min="7934" max="7934" width="10.140625" style="1" customWidth="1"/>
    <col min="7935" max="7935" width="10.28515625" style="1" customWidth="1"/>
    <col min="7936" max="7936" width="11.42578125" style="1" customWidth="1"/>
    <col min="7937" max="7937" width="10.28515625" style="1" customWidth="1"/>
    <col min="7938" max="7938" width="11.28515625" style="1" customWidth="1"/>
    <col min="7939" max="7939" width="13.7109375" style="1" customWidth="1"/>
    <col min="7940" max="7940" width="14.140625" style="1" customWidth="1"/>
    <col min="7941" max="7941" width="2.85546875" style="1" customWidth="1"/>
    <col min="7942" max="7942" width="16.140625" style="1" customWidth="1"/>
    <col min="7943" max="7943" width="13.7109375" style="1" customWidth="1"/>
    <col min="7944" max="7944" width="13" style="1" customWidth="1"/>
    <col min="7945" max="8185" width="9.140625" style="1"/>
    <col min="8186" max="8186" width="3.28515625" style="1" customWidth="1"/>
    <col min="8187" max="8187" width="4" style="1" customWidth="1"/>
    <col min="8188" max="8188" width="23.42578125" style="1" customWidth="1"/>
    <col min="8189" max="8189" width="10.42578125" style="1" customWidth="1"/>
    <col min="8190" max="8190" width="10.140625" style="1" customWidth="1"/>
    <col min="8191" max="8191" width="10.28515625" style="1" customWidth="1"/>
    <col min="8192" max="8192" width="11.42578125" style="1" customWidth="1"/>
    <col min="8193" max="8193" width="10.28515625" style="1" customWidth="1"/>
    <col min="8194" max="8194" width="11.28515625" style="1" customWidth="1"/>
    <col min="8195" max="8195" width="13.7109375" style="1" customWidth="1"/>
    <col min="8196" max="8196" width="14.140625" style="1" customWidth="1"/>
    <col min="8197" max="8197" width="2.85546875" style="1" customWidth="1"/>
    <col min="8198" max="8198" width="16.140625" style="1" customWidth="1"/>
    <col min="8199" max="8199" width="13.7109375" style="1" customWidth="1"/>
    <col min="8200" max="8200" width="13" style="1" customWidth="1"/>
    <col min="8201" max="8441" width="9.140625" style="1"/>
    <col min="8442" max="8442" width="3.28515625" style="1" customWidth="1"/>
    <col min="8443" max="8443" width="4" style="1" customWidth="1"/>
    <col min="8444" max="8444" width="23.42578125" style="1" customWidth="1"/>
    <col min="8445" max="8445" width="10.42578125" style="1" customWidth="1"/>
    <col min="8446" max="8446" width="10.140625" style="1" customWidth="1"/>
    <col min="8447" max="8447" width="10.28515625" style="1" customWidth="1"/>
    <col min="8448" max="8448" width="11.42578125" style="1" customWidth="1"/>
    <col min="8449" max="8449" width="10.28515625" style="1" customWidth="1"/>
    <col min="8450" max="8450" width="11.28515625" style="1" customWidth="1"/>
    <col min="8451" max="8451" width="13.7109375" style="1" customWidth="1"/>
    <col min="8452" max="8452" width="14.140625" style="1" customWidth="1"/>
    <col min="8453" max="8453" width="2.85546875" style="1" customWidth="1"/>
    <col min="8454" max="8454" width="16.140625" style="1" customWidth="1"/>
    <col min="8455" max="8455" width="13.7109375" style="1" customWidth="1"/>
    <col min="8456" max="8456" width="13" style="1" customWidth="1"/>
    <col min="8457" max="8697" width="9.140625" style="1"/>
    <col min="8698" max="8698" width="3.28515625" style="1" customWidth="1"/>
    <col min="8699" max="8699" width="4" style="1" customWidth="1"/>
    <col min="8700" max="8700" width="23.42578125" style="1" customWidth="1"/>
    <col min="8701" max="8701" width="10.42578125" style="1" customWidth="1"/>
    <col min="8702" max="8702" width="10.140625" style="1" customWidth="1"/>
    <col min="8703" max="8703" width="10.28515625" style="1" customWidth="1"/>
    <col min="8704" max="8704" width="11.42578125" style="1" customWidth="1"/>
    <col min="8705" max="8705" width="10.28515625" style="1" customWidth="1"/>
    <col min="8706" max="8706" width="11.28515625" style="1" customWidth="1"/>
    <col min="8707" max="8707" width="13.7109375" style="1" customWidth="1"/>
    <col min="8708" max="8708" width="14.140625" style="1" customWidth="1"/>
    <col min="8709" max="8709" width="2.85546875" style="1" customWidth="1"/>
    <col min="8710" max="8710" width="16.140625" style="1" customWidth="1"/>
    <col min="8711" max="8711" width="13.7109375" style="1" customWidth="1"/>
    <col min="8712" max="8712" width="13" style="1" customWidth="1"/>
    <col min="8713" max="8953" width="9.140625" style="1"/>
    <col min="8954" max="8954" width="3.28515625" style="1" customWidth="1"/>
    <col min="8955" max="8955" width="4" style="1" customWidth="1"/>
    <col min="8956" max="8956" width="23.42578125" style="1" customWidth="1"/>
    <col min="8957" max="8957" width="10.42578125" style="1" customWidth="1"/>
    <col min="8958" max="8958" width="10.140625" style="1" customWidth="1"/>
    <col min="8959" max="8959" width="10.28515625" style="1" customWidth="1"/>
    <col min="8960" max="8960" width="11.42578125" style="1" customWidth="1"/>
    <col min="8961" max="8961" width="10.28515625" style="1" customWidth="1"/>
    <col min="8962" max="8962" width="11.28515625" style="1" customWidth="1"/>
    <col min="8963" max="8963" width="13.7109375" style="1" customWidth="1"/>
    <col min="8964" max="8964" width="14.140625" style="1" customWidth="1"/>
    <col min="8965" max="8965" width="2.85546875" style="1" customWidth="1"/>
    <col min="8966" max="8966" width="16.140625" style="1" customWidth="1"/>
    <col min="8967" max="8967" width="13.7109375" style="1" customWidth="1"/>
    <col min="8968" max="8968" width="13" style="1" customWidth="1"/>
    <col min="8969" max="9209" width="9.140625" style="1"/>
    <col min="9210" max="9210" width="3.28515625" style="1" customWidth="1"/>
    <col min="9211" max="9211" width="4" style="1" customWidth="1"/>
    <col min="9212" max="9212" width="23.42578125" style="1" customWidth="1"/>
    <col min="9213" max="9213" width="10.42578125" style="1" customWidth="1"/>
    <col min="9214" max="9214" width="10.140625" style="1" customWidth="1"/>
    <col min="9215" max="9215" width="10.28515625" style="1" customWidth="1"/>
    <col min="9216" max="9216" width="11.42578125" style="1" customWidth="1"/>
    <col min="9217" max="9217" width="10.28515625" style="1" customWidth="1"/>
    <col min="9218" max="9218" width="11.28515625" style="1" customWidth="1"/>
    <col min="9219" max="9219" width="13.7109375" style="1" customWidth="1"/>
    <col min="9220" max="9220" width="14.140625" style="1" customWidth="1"/>
    <col min="9221" max="9221" width="2.85546875" style="1" customWidth="1"/>
    <col min="9222" max="9222" width="16.140625" style="1" customWidth="1"/>
    <col min="9223" max="9223" width="13.7109375" style="1" customWidth="1"/>
    <col min="9224" max="9224" width="13" style="1" customWidth="1"/>
    <col min="9225" max="9465" width="9.140625" style="1"/>
    <col min="9466" max="9466" width="3.28515625" style="1" customWidth="1"/>
    <col min="9467" max="9467" width="4" style="1" customWidth="1"/>
    <col min="9468" max="9468" width="23.42578125" style="1" customWidth="1"/>
    <col min="9469" max="9469" width="10.42578125" style="1" customWidth="1"/>
    <col min="9470" max="9470" width="10.140625" style="1" customWidth="1"/>
    <col min="9471" max="9471" width="10.28515625" style="1" customWidth="1"/>
    <col min="9472" max="9472" width="11.42578125" style="1" customWidth="1"/>
    <col min="9473" max="9473" width="10.28515625" style="1" customWidth="1"/>
    <col min="9474" max="9474" width="11.28515625" style="1" customWidth="1"/>
    <col min="9475" max="9475" width="13.7109375" style="1" customWidth="1"/>
    <col min="9476" max="9476" width="14.140625" style="1" customWidth="1"/>
    <col min="9477" max="9477" width="2.85546875" style="1" customWidth="1"/>
    <col min="9478" max="9478" width="16.140625" style="1" customWidth="1"/>
    <col min="9479" max="9479" width="13.7109375" style="1" customWidth="1"/>
    <col min="9480" max="9480" width="13" style="1" customWidth="1"/>
    <col min="9481" max="9721" width="9.140625" style="1"/>
    <col min="9722" max="9722" width="3.28515625" style="1" customWidth="1"/>
    <col min="9723" max="9723" width="4" style="1" customWidth="1"/>
    <col min="9724" max="9724" width="23.42578125" style="1" customWidth="1"/>
    <col min="9725" max="9725" width="10.42578125" style="1" customWidth="1"/>
    <col min="9726" max="9726" width="10.140625" style="1" customWidth="1"/>
    <col min="9727" max="9727" width="10.28515625" style="1" customWidth="1"/>
    <col min="9728" max="9728" width="11.42578125" style="1" customWidth="1"/>
    <col min="9729" max="9729" width="10.28515625" style="1" customWidth="1"/>
    <col min="9730" max="9730" width="11.28515625" style="1" customWidth="1"/>
    <col min="9731" max="9731" width="13.7109375" style="1" customWidth="1"/>
    <col min="9732" max="9732" width="14.140625" style="1" customWidth="1"/>
    <col min="9733" max="9733" width="2.85546875" style="1" customWidth="1"/>
    <col min="9734" max="9734" width="16.140625" style="1" customWidth="1"/>
    <col min="9735" max="9735" width="13.7109375" style="1" customWidth="1"/>
    <col min="9736" max="9736" width="13" style="1" customWidth="1"/>
    <col min="9737" max="9977" width="9.140625" style="1"/>
    <col min="9978" max="9978" width="3.28515625" style="1" customWidth="1"/>
    <col min="9979" max="9979" width="4" style="1" customWidth="1"/>
    <col min="9980" max="9980" width="23.42578125" style="1" customWidth="1"/>
    <col min="9981" max="9981" width="10.42578125" style="1" customWidth="1"/>
    <col min="9982" max="9982" width="10.140625" style="1" customWidth="1"/>
    <col min="9983" max="9983" width="10.28515625" style="1" customWidth="1"/>
    <col min="9984" max="9984" width="11.42578125" style="1" customWidth="1"/>
    <col min="9985" max="9985" width="10.28515625" style="1" customWidth="1"/>
    <col min="9986" max="9986" width="11.28515625" style="1" customWidth="1"/>
    <col min="9987" max="9987" width="13.7109375" style="1" customWidth="1"/>
    <col min="9988" max="9988" width="14.140625" style="1" customWidth="1"/>
    <col min="9989" max="9989" width="2.85546875" style="1" customWidth="1"/>
    <col min="9990" max="9990" width="16.140625" style="1" customWidth="1"/>
    <col min="9991" max="9991" width="13.7109375" style="1" customWidth="1"/>
    <col min="9992" max="9992" width="13" style="1" customWidth="1"/>
    <col min="9993" max="10233" width="9.140625" style="1"/>
    <col min="10234" max="10234" width="3.28515625" style="1" customWidth="1"/>
    <col min="10235" max="10235" width="4" style="1" customWidth="1"/>
    <col min="10236" max="10236" width="23.42578125" style="1" customWidth="1"/>
    <col min="10237" max="10237" width="10.42578125" style="1" customWidth="1"/>
    <col min="10238" max="10238" width="10.140625" style="1" customWidth="1"/>
    <col min="10239" max="10239" width="10.28515625" style="1" customWidth="1"/>
    <col min="10240" max="10240" width="11.42578125" style="1" customWidth="1"/>
    <col min="10241" max="10241" width="10.28515625" style="1" customWidth="1"/>
    <col min="10242" max="10242" width="11.28515625" style="1" customWidth="1"/>
    <col min="10243" max="10243" width="13.7109375" style="1" customWidth="1"/>
    <col min="10244" max="10244" width="14.140625" style="1" customWidth="1"/>
    <col min="10245" max="10245" width="2.85546875" style="1" customWidth="1"/>
    <col min="10246" max="10246" width="16.140625" style="1" customWidth="1"/>
    <col min="10247" max="10247" width="13.7109375" style="1" customWidth="1"/>
    <col min="10248" max="10248" width="13" style="1" customWidth="1"/>
    <col min="10249" max="10489" width="9.140625" style="1"/>
    <col min="10490" max="10490" width="3.28515625" style="1" customWidth="1"/>
    <col min="10491" max="10491" width="4" style="1" customWidth="1"/>
    <col min="10492" max="10492" width="23.42578125" style="1" customWidth="1"/>
    <col min="10493" max="10493" width="10.42578125" style="1" customWidth="1"/>
    <col min="10494" max="10494" width="10.140625" style="1" customWidth="1"/>
    <col min="10495" max="10495" width="10.28515625" style="1" customWidth="1"/>
    <col min="10496" max="10496" width="11.42578125" style="1" customWidth="1"/>
    <col min="10497" max="10497" width="10.28515625" style="1" customWidth="1"/>
    <col min="10498" max="10498" width="11.28515625" style="1" customWidth="1"/>
    <col min="10499" max="10499" width="13.7109375" style="1" customWidth="1"/>
    <col min="10500" max="10500" width="14.140625" style="1" customWidth="1"/>
    <col min="10501" max="10501" width="2.85546875" style="1" customWidth="1"/>
    <col min="10502" max="10502" width="16.140625" style="1" customWidth="1"/>
    <col min="10503" max="10503" width="13.7109375" style="1" customWidth="1"/>
    <col min="10504" max="10504" width="13" style="1" customWidth="1"/>
    <col min="10505" max="10745" width="9.140625" style="1"/>
    <col min="10746" max="10746" width="3.28515625" style="1" customWidth="1"/>
    <col min="10747" max="10747" width="4" style="1" customWidth="1"/>
    <col min="10748" max="10748" width="23.42578125" style="1" customWidth="1"/>
    <col min="10749" max="10749" width="10.42578125" style="1" customWidth="1"/>
    <col min="10750" max="10750" width="10.140625" style="1" customWidth="1"/>
    <col min="10751" max="10751" width="10.28515625" style="1" customWidth="1"/>
    <col min="10752" max="10752" width="11.42578125" style="1" customWidth="1"/>
    <col min="10753" max="10753" width="10.28515625" style="1" customWidth="1"/>
    <col min="10754" max="10754" width="11.28515625" style="1" customWidth="1"/>
    <col min="10755" max="10755" width="13.7109375" style="1" customWidth="1"/>
    <col min="10756" max="10756" width="14.140625" style="1" customWidth="1"/>
    <col min="10757" max="10757" width="2.85546875" style="1" customWidth="1"/>
    <col min="10758" max="10758" width="16.140625" style="1" customWidth="1"/>
    <col min="10759" max="10759" width="13.7109375" style="1" customWidth="1"/>
    <col min="10760" max="10760" width="13" style="1" customWidth="1"/>
    <col min="10761" max="11001" width="9.140625" style="1"/>
    <col min="11002" max="11002" width="3.28515625" style="1" customWidth="1"/>
    <col min="11003" max="11003" width="4" style="1" customWidth="1"/>
    <col min="11004" max="11004" width="23.42578125" style="1" customWidth="1"/>
    <col min="11005" max="11005" width="10.42578125" style="1" customWidth="1"/>
    <col min="11006" max="11006" width="10.140625" style="1" customWidth="1"/>
    <col min="11007" max="11007" width="10.28515625" style="1" customWidth="1"/>
    <col min="11008" max="11008" width="11.42578125" style="1" customWidth="1"/>
    <col min="11009" max="11009" width="10.28515625" style="1" customWidth="1"/>
    <col min="11010" max="11010" width="11.28515625" style="1" customWidth="1"/>
    <col min="11011" max="11011" width="13.7109375" style="1" customWidth="1"/>
    <col min="11012" max="11012" width="14.140625" style="1" customWidth="1"/>
    <col min="11013" max="11013" width="2.85546875" style="1" customWidth="1"/>
    <col min="11014" max="11014" width="16.140625" style="1" customWidth="1"/>
    <col min="11015" max="11015" width="13.7109375" style="1" customWidth="1"/>
    <col min="11016" max="11016" width="13" style="1" customWidth="1"/>
    <col min="11017" max="11257" width="9.140625" style="1"/>
    <col min="11258" max="11258" width="3.28515625" style="1" customWidth="1"/>
    <col min="11259" max="11259" width="4" style="1" customWidth="1"/>
    <col min="11260" max="11260" width="23.42578125" style="1" customWidth="1"/>
    <col min="11261" max="11261" width="10.42578125" style="1" customWidth="1"/>
    <col min="11262" max="11262" width="10.140625" style="1" customWidth="1"/>
    <col min="11263" max="11263" width="10.28515625" style="1" customWidth="1"/>
    <col min="11264" max="11264" width="11.42578125" style="1" customWidth="1"/>
    <col min="11265" max="11265" width="10.28515625" style="1" customWidth="1"/>
    <col min="11266" max="11266" width="11.28515625" style="1" customWidth="1"/>
    <col min="11267" max="11267" width="13.7109375" style="1" customWidth="1"/>
    <col min="11268" max="11268" width="14.140625" style="1" customWidth="1"/>
    <col min="11269" max="11269" width="2.85546875" style="1" customWidth="1"/>
    <col min="11270" max="11270" width="16.140625" style="1" customWidth="1"/>
    <col min="11271" max="11271" width="13.7109375" style="1" customWidth="1"/>
    <col min="11272" max="11272" width="13" style="1" customWidth="1"/>
    <col min="11273" max="11513" width="9.140625" style="1"/>
    <col min="11514" max="11514" width="3.28515625" style="1" customWidth="1"/>
    <col min="11515" max="11515" width="4" style="1" customWidth="1"/>
    <col min="11516" max="11516" width="23.42578125" style="1" customWidth="1"/>
    <col min="11517" max="11517" width="10.42578125" style="1" customWidth="1"/>
    <col min="11518" max="11518" width="10.140625" style="1" customWidth="1"/>
    <col min="11519" max="11519" width="10.28515625" style="1" customWidth="1"/>
    <col min="11520" max="11520" width="11.42578125" style="1" customWidth="1"/>
    <col min="11521" max="11521" width="10.28515625" style="1" customWidth="1"/>
    <col min="11522" max="11522" width="11.28515625" style="1" customWidth="1"/>
    <col min="11523" max="11523" width="13.7109375" style="1" customWidth="1"/>
    <col min="11524" max="11524" width="14.140625" style="1" customWidth="1"/>
    <col min="11525" max="11525" width="2.85546875" style="1" customWidth="1"/>
    <col min="11526" max="11526" width="16.140625" style="1" customWidth="1"/>
    <col min="11527" max="11527" width="13.7109375" style="1" customWidth="1"/>
    <col min="11528" max="11528" width="13" style="1" customWidth="1"/>
    <col min="11529" max="11769" width="9.140625" style="1"/>
    <col min="11770" max="11770" width="3.28515625" style="1" customWidth="1"/>
    <col min="11771" max="11771" width="4" style="1" customWidth="1"/>
    <col min="11772" max="11772" width="23.42578125" style="1" customWidth="1"/>
    <col min="11773" max="11773" width="10.42578125" style="1" customWidth="1"/>
    <col min="11774" max="11774" width="10.140625" style="1" customWidth="1"/>
    <col min="11775" max="11775" width="10.28515625" style="1" customWidth="1"/>
    <col min="11776" max="11776" width="11.42578125" style="1" customWidth="1"/>
    <col min="11777" max="11777" width="10.28515625" style="1" customWidth="1"/>
    <col min="11778" max="11778" width="11.28515625" style="1" customWidth="1"/>
    <col min="11779" max="11779" width="13.7109375" style="1" customWidth="1"/>
    <col min="11780" max="11780" width="14.140625" style="1" customWidth="1"/>
    <col min="11781" max="11781" width="2.85546875" style="1" customWidth="1"/>
    <col min="11782" max="11782" width="16.140625" style="1" customWidth="1"/>
    <col min="11783" max="11783" width="13.7109375" style="1" customWidth="1"/>
    <col min="11784" max="11784" width="13" style="1" customWidth="1"/>
    <col min="11785" max="12025" width="9.140625" style="1"/>
    <col min="12026" max="12026" width="3.28515625" style="1" customWidth="1"/>
    <col min="12027" max="12027" width="4" style="1" customWidth="1"/>
    <col min="12028" max="12028" width="23.42578125" style="1" customWidth="1"/>
    <col min="12029" max="12029" width="10.42578125" style="1" customWidth="1"/>
    <col min="12030" max="12030" width="10.140625" style="1" customWidth="1"/>
    <col min="12031" max="12031" width="10.28515625" style="1" customWidth="1"/>
    <col min="12032" max="12032" width="11.42578125" style="1" customWidth="1"/>
    <col min="12033" max="12033" width="10.28515625" style="1" customWidth="1"/>
    <col min="12034" max="12034" width="11.28515625" style="1" customWidth="1"/>
    <col min="12035" max="12035" width="13.7109375" style="1" customWidth="1"/>
    <col min="12036" max="12036" width="14.140625" style="1" customWidth="1"/>
    <col min="12037" max="12037" width="2.85546875" style="1" customWidth="1"/>
    <col min="12038" max="12038" width="16.140625" style="1" customWidth="1"/>
    <col min="12039" max="12039" width="13.7109375" style="1" customWidth="1"/>
    <col min="12040" max="12040" width="13" style="1" customWidth="1"/>
    <col min="12041" max="12281" width="9.140625" style="1"/>
    <col min="12282" max="12282" width="3.28515625" style="1" customWidth="1"/>
    <col min="12283" max="12283" width="4" style="1" customWidth="1"/>
    <col min="12284" max="12284" width="23.42578125" style="1" customWidth="1"/>
    <col min="12285" max="12285" width="10.42578125" style="1" customWidth="1"/>
    <col min="12286" max="12286" width="10.140625" style="1" customWidth="1"/>
    <col min="12287" max="12287" width="10.28515625" style="1" customWidth="1"/>
    <col min="12288" max="12288" width="11.42578125" style="1" customWidth="1"/>
    <col min="12289" max="12289" width="10.28515625" style="1" customWidth="1"/>
    <col min="12290" max="12290" width="11.28515625" style="1" customWidth="1"/>
    <col min="12291" max="12291" width="13.7109375" style="1" customWidth="1"/>
    <col min="12292" max="12292" width="14.140625" style="1" customWidth="1"/>
    <col min="12293" max="12293" width="2.85546875" style="1" customWidth="1"/>
    <col min="12294" max="12294" width="16.140625" style="1" customWidth="1"/>
    <col min="12295" max="12295" width="13.7109375" style="1" customWidth="1"/>
    <col min="12296" max="12296" width="13" style="1" customWidth="1"/>
    <col min="12297" max="12537" width="9.140625" style="1"/>
    <col min="12538" max="12538" width="3.28515625" style="1" customWidth="1"/>
    <col min="12539" max="12539" width="4" style="1" customWidth="1"/>
    <col min="12540" max="12540" width="23.42578125" style="1" customWidth="1"/>
    <col min="12541" max="12541" width="10.42578125" style="1" customWidth="1"/>
    <col min="12542" max="12542" width="10.140625" style="1" customWidth="1"/>
    <col min="12543" max="12543" width="10.28515625" style="1" customWidth="1"/>
    <col min="12544" max="12544" width="11.42578125" style="1" customWidth="1"/>
    <col min="12545" max="12545" width="10.28515625" style="1" customWidth="1"/>
    <col min="12546" max="12546" width="11.28515625" style="1" customWidth="1"/>
    <col min="12547" max="12547" width="13.7109375" style="1" customWidth="1"/>
    <col min="12548" max="12548" width="14.140625" style="1" customWidth="1"/>
    <col min="12549" max="12549" width="2.85546875" style="1" customWidth="1"/>
    <col min="12550" max="12550" width="16.140625" style="1" customWidth="1"/>
    <col min="12551" max="12551" width="13.7109375" style="1" customWidth="1"/>
    <col min="12552" max="12552" width="13" style="1" customWidth="1"/>
    <col min="12553" max="12793" width="9.140625" style="1"/>
    <col min="12794" max="12794" width="3.28515625" style="1" customWidth="1"/>
    <col min="12795" max="12795" width="4" style="1" customWidth="1"/>
    <col min="12796" max="12796" width="23.42578125" style="1" customWidth="1"/>
    <col min="12797" max="12797" width="10.42578125" style="1" customWidth="1"/>
    <col min="12798" max="12798" width="10.140625" style="1" customWidth="1"/>
    <col min="12799" max="12799" width="10.28515625" style="1" customWidth="1"/>
    <col min="12800" max="12800" width="11.42578125" style="1" customWidth="1"/>
    <col min="12801" max="12801" width="10.28515625" style="1" customWidth="1"/>
    <col min="12802" max="12802" width="11.28515625" style="1" customWidth="1"/>
    <col min="12803" max="12803" width="13.7109375" style="1" customWidth="1"/>
    <col min="12804" max="12804" width="14.140625" style="1" customWidth="1"/>
    <col min="12805" max="12805" width="2.85546875" style="1" customWidth="1"/>
    <col min="12806" max="12806" width="16.140625" style="1" customWidth="1"/>
    <col min="12807" max="12807" width="13.7109375" style="1" customWidth="1"/>
    <col min="12808" max="12808" width="13" style="1" customWidth="1"/>
    <col min="12809" max="13049" width="9.140625" style="1"/>
    <col min="13050" max="13050" width="3.28515625" style="1" customWidth="1"/>
    <col min="13051" max="13051" width="4" style="1" customWidth="1"/>
    <col min="13052" max="13052" width="23.42578125" style="1" customWidth="1"/>
    <col min="13053" max="13053" width="10.42578125" style="1" customWidth="1"/>
    <col min="13054" max="13054" width="10.140625" style="1" customWidth="1"/>
    <col min="13055" max="13055" width="10.28515625" style="1" customWidth="1"/>
    <col min="13056" max="13056" width="11.42578125" style="1" customWidth="1"/>
    <col min="13057" max="13057" width="10.28515625" style="1" customWidth="1"/>
    <col min="13058" max="13058" width="11.28515625" style="1" customWidth="1"/>
    <col min="13059" max="13059" width="13.7109375" style="1" customWidth="1"/>
    <col min="13060" max="13060" width="14.140625" style="1" customWidth="1"/>
    <col min="13061" max="13061" width="2.85546875" style="1" customWidth="1"/>
    <col min="13062" max="13062" width="16.140625" style="1" customWidth="1"/>
    <col min="13063" max="13063" width="13.7109375" style="1" customWidth="1"/>
    <col min="13064" max="13064" width="13" style="1" customWidth="1"/>
    <col min="13065" max="13305" width="9.140625" style="1"/>
    <col min="13306" max="13306" width="3.28515625" style="1" customWidth="1"/>
    <col min="13307" max="13307" width="4" style="1" customWidth="1"/>
    <col min="13308" max="13308" width="23.42578125" style="1" customWidth="1"/>
    <col min="13309" max="13309" width="10.42578125" style="1" customWidth="1"/>
    <col min="13310" max="13310" width="10.140625" style="1" customWidth="1"/>
    <col min="13311" max="13311" width="10.28515625" style="1" customWidth="1"/>
    <col min="13312" max="13312" width="11.42578125" style="1" customWidth="1"/>
    <col min="13313" max="13313" width="10.28515625" style="1" customWidth="1"/>
    <col min="13314" max="13314" width="11.28515625" style="1" customWidth="1"/>
    <col min="13315" max="13315" width="13.7109375" style="1" customWidth="1"/>
    <col min="13316" max="13316" width="14.140625" style="1" customWidth="1"/>
    <col min="13317" max="13317" width="2.85546875" style="1" customWidth="1"/>
    <col min="13318" max="13318" width="16.140625" style="1" customWidth="1"/>
    <col min="13319" max="13319" width="13.7109375" style="1" customWidth="1"/>
    <col min="13320" max="13320" width="13" style="1" customWidth="1"/>
    <col min="13321" max="13561" width="9.140625" style="1"/>
    <col min="13562" max="13562" width="3.28515625" style="1" customWidth="1"/>
    <col min="13563" max="13563" width="4" style="1" customWidth="1"/>
    <col min="13564" max="13564" width="23.42578125" style="1" customWidth="1"/>
    <col min="13565" max="13565" width="10.42578125" style="1" customWidth="1"/>
    <col min="13566" max="13566" width="10.140625" style="1" customWidth="1"/>
    <col min="13567" max="13567" width="10.28515625" style="1" customWidth="1"/>
    <col min="13568" max="13568" width="11.42578125" style="1" customWidth="1"/>
    <col min="13569" max="13569" width="10.28515625" style="1" customWidth="1"/>
    <col min="13570" max="13570" width="11.28515625" style="1" customWidth="1"/>
    <col min="13571" max="13571" width="13.7109375" style="1" customWidth="1"/>
    <col min="13572" max="13572" width="14.140625" style="1" customWidth="1"/>
    <col min="13573" max="13573" width="2.85546875" style="1" customWidth="1"/>
    <col min="13574" max="13574" width="16.140625" style="1" customWidth="1"/>
    <col min="13575" max="13575" width="13.7109375" style="1" customWidth="1"/>
    <col min="13576" max="13576" width="13" style="1" customWidth="1"/>
    <col min="13577" max="13817" width="9.140625" style="1"/>
    <col min="13818" max="13818" width="3.28515625" style="1" customWidth="1"/>
    <col min="13819" max="13819" width="4" style="1" customWidth="1"/>
    <col min="13820" max="13820" width="23.42578125" style="1" customWidth="1"/>
    <col min="13821" max="13821" width="10.42578125" style="1" customWidth="1"/>
    <col min="13822" max="13822" width="10.140625" style="1" customWidth="1"/>
    <col min="13823" max="13823" width="10.28515625" style="1" customWidth="1"/>
    <col min="13824" max="13824" width="11.42578125" style="1" customWidth="1"/>
    <col min="13825" max="13825" width="10.28515625" style="1" customWidth="1"/>
    <col min="13826" max="13826" width="11.28515625" style="1" customWidth="1"/>
    <col min="13827" max="13827" width="13.7109375" style="1" customWidth="1"/>
    <col min="13828" max="13828" width="14.140625" style="1" customWidth="1"/>
    <col min="13829" max="13829" width="2.85546875" style="1" customWidth="1"/>
    <col min="13830" max="13830" width="16.140625" style="1" customWidth="1"/>
    <col min="13831" max="13831" width="13.7109375" style="1" customWidth="1"/>
    <col min="13832" max="13832" width="13" style="1" customWidth="1"/>
    <col min="13833" max="14073" width="9.140625" style="1"/>
    <col min="14074" max="14074" width="3.28515625" style="1" customWidth="1"/>
    <col min="14075" max="14075" width="4" style="1" customWidth="1"/>
    <col min="14076" max="14076" width="23.42578125" style="1" customWidth="1"/>
    <col min="14077" max="14077" width="10.42578125" style="1" customWidth="1"/>
    <col min="14078" max="14078" width="10.140625" style="1" customWidth="1"/>
    <col min="14079" max="14079" width="10.28515625" style="1" customWidth="1"/>
    <col min="14080" max="14080" width="11.42578125" style="1" customWidth="1"/>
    <col min="14081" max="14081" width="10.28515625" style="1" customWidth="1"/>
    <col min="14082" max="14082" width="11.28515625" style="1" customWidth="1"/>
    <col min="14083" max="14083" width="13.7109375" style="1" customWidth="1"/>
    <col min="14084" max="14084" width="14.140625" style="1" customWidth="1"/>
    <col min="14085" max="14085" width="2.85546875" style="1" customWidth="1"/>
    <col min="14086" max="14086" width="16.140625" style="1" customWidth="1"/>
    <col min="14087" max="14087" width="13.7109375" style="1" customWidth="1"/>
    <col min="14088" max="14088" width="13" style="1" customWidth="1"/>
    <col min="14089" max="14329" width="9.140625" style="1"/>
    <col min="14330" max="14330" width="3.28515625" style="1" customWidth="1"/>
    <col min="14331" max="14331" width="4" style="1" customWidth="1"/>
    <col min="14332" max="14332" width="23.42578125" style="1" customWidth="1"/>
    <col min="14333" max="14333" width="10.42578125" style="1" customWidth="1"/>
    <col min="14334" max="14334" width="10.140625" style="1" customWidth="1"/>
    <col min="14335" max="14335" width="10.28515625" style="1" customWidth="1"/>
    <col min="14336" max="14336" width="11.42578125" style="1" customWidth="1"/>
    <col min="14337" max="14337" width="10.28515625" style="1" customWidth="1"/>
    <col min="14338" max="14338" width="11.28515625" style="1" customWidth="1"/>
    <col min="14339" max="14339" width="13.7109375" style="1" customWidth="1"/>
    <col min="14340" max="14340" width="14.140625" style="1" customWidth="1"/>
    <col min="14341" max="14341" width="2.85546875" style="1" customWidth="1"/>
    <col min="14342" max="14342" width="16.140625" style="1" customWidth="1"/>
    <col min="14343" max="14343" width="13.7109375" style="1" customWidth="1"/>
    <col min="14344" max="14344" width="13" style="1" customWidth="1"/>
    <col min="14345" max="14585" width="9.140625" style="1"/>
    <col min="14586" max="14586" width="3.28515625" style="1" customWidth="1"/>
    <col min="14587" max="14587" width="4" style="1" customWidth="1"/>
    <col min="14588" max="14588" width="23.42578125" style="1" customWidth="1"/>
    <col min="14589" max="14589" width="10.42578125" style="1" customWidth="1"/>
    <col min="14590" max="14590" width="10.140625" style="1" customWidth="1"/>
    <col min="14591" max="14591" width="10.28515625" style="1" customWidth="1"/>
    <col min="14592" max="14592" width="11.42578125" style="1" customWidth="1"/>
    <col min="14593" max="14593" width="10.28515625" style="1" customWidth="1"/>
    <col min="14594" max="14594" width="11.28515625" style="1" customWidth="1"/>
    <col min="14595" max="14595" width="13.7109375" style="1" customWidth="1"/>
    <col min="14596" max="14596" width="14.140625" style="1" customWidth="1"/>
    <col min="14597" max="14597" width="2.85546875" style="1" customWidth="1"/>
    <col min="14598" max="14598" width="16.140625" style="1" customWidth="1"/>
    <col min="14599" max="14599" width="13.7109375" style="1" customWidth="1"/>
    <col min="14600" max="14600" width="13" style="1" customWidth="1"/>
    <col min="14601" max="14841" width="9.140625" style="1"/>
    <col min="14842" max="14842" width="3.28515625" style="1" customWidth="1"/>
    <col min="14843" max="14843" width="4" style="1" customWidth="1"/>
    <col min="14844" max="14844" width="23.42578125" style="1" customWidth="1"/>
    <col min="14845" max="14845" width="10.42578125" style="1" customWidth="1"/>
    <col min="14846" max="14846" width="10.140625" style="1" customWidth="1"/>
    <col min="14847" max="14847" width="10.28515625" style="1" customWidth="1"/>
    <col min="14848" max="14848" width="11.42578125" style="1" customWidth="1"/>
    <col min="14849" max="14849" width="10.28515625" style="1" customWidth="1"/>
    <col min="14850" max="14850" width="11.28515625" style="1" customWidth="1"/>
    <col min="14851" max="14851" width="13.7109375" style="1" customWidth="1"/>
    <col min="14852" max="14852" width="14.140625" style="1" customWidth="1"/>
    <col min="14853" max="14853" width="2.85546875" style="1" customWidth="1"/>
    <col min="14854" max="14854" width="16.140625" style="1" customWidth="1"/>
    <col min="14855" max="14855" width="13.7109375" style="1" customWidth="1"/>
    <col min="14856" max="14856" width="13" style="1" customWidth="1"/>
    <col min="14857" max="15097" width="9.140625" style="1"/>
    <col min="15098" max="15098" width="3.28515625" style="1" customWidth="1"/>
    <col min="15099" max="15099" width="4" style="1" customWidth="1"/>
    <col min="15100" max="15100" width="23.42578125" style="1" customWidth="1"/>
    <col min="15101" max="15101" width="10.42578125" style="1" customWidth="1"/>
    <col min="15102" max="15102" width="10.140625" style="1" customWidth="1"/>
    <col min="15103" max="15103" width="10.28515625" style="1" customWidth="1"/>
    <col min="15104" max="15104" width="11.42578125" style="1" customWidth="1"/>
    <col min="15105" max="15105" width="10.28515625" style="1" customWidth="1"/>
    <col min="15106" max="15106" width="11.28515625" style="1" customWidth="1"/>
    <col min="15107" max="15107" width="13.7109375" style="1" customWidth="1"/>
    <col min="15108" max="15108" width="14.140625" style="1" customWidth="1"/>
    <col min="15109" max="15109" width="2.85546875" style="1" customWidth="1"/>
    <col min="15110" max="15110" width="16.140625" style="1" customWidth="1"/>
    <col min="15111" max="15111" width="13.7109375" style="1" customWidth="1"/>
    <col min="15112" max="15112" width="13" style="1" customWidth="1"/>
    <col min="15113" max="15353" width="9.140625" style="1"/>
    <col min="15354" max="15354" width="3.28515625" style="1" customWidth="1"/>
    <col min="15355" max="15355" width="4" style="1" customWidth="1"/>
    <col min="15356" max="15356" width="23.42578125" style="1" customWidth="1"/>
    <col min="15357" max="15357" width="10.42578125" style="1" customWidth="1"/>
    <col min="15358" max="15358" width="10.140625" style="1" customWidth="1"/>
    <col min="15359" max="15359" width="10.28515625" style="1" customWidth="1"/>
    <col min="15360" max="15360" width="11.42578125" style="1" customWidth="1"/>
    <col min="15361" max="15361" width="10.28515625" style="1" customWidth="1"/>
    <col min="15362" max="15362" width="11.28515625" style="1" customWidth="1"/>
    <col min="15363" max="15363" width="13.7109375" style="1" customWidth="1"/>
    <col min="15364" max="15364" width="14.140625" style="1" customWidth="1"/>
    <col min="15365" max="15365" width="2.85546875" style="1" customWidth="1"/>
    <col min="15366" max="15366" width="16.140625" style="1" customWidth="1"/>
    <col min="15367" max="15367" width="13.7109375" style="1" customWidth="1"/>
    <col min="15368" max="15368" width="13" style="1" customWidth="1"/>
    <col min="15369" max="15609" width="9.140625" style="1"/>
    <col min="15610" max="15610" width="3.28515625" style="1" customWidth="1"/>
    <col min="15611" max="15611" width="4" style="1" customWidth="1"/>
    <col min="15612" max="15612" width="23.42578125" style="1" customWidth="1"/>
    <col min="15613" max="15613" width="10.42578125" style="1" customWidth="1"/>
    <col min="15614" max="15614" width="10.140625" style="1" customWidth="1"/>
    <col min="15615" max="15615" width="10.28515625" style="1" customWidth="1"/>
    <col min="15616" max="15616" width="11.42578125" style="1" customWidth="1"/>
    <col min="15617" max="15617" width="10.28515625" style="1" customWidth="1"/>
    <col min="15618" max="15618" width="11.28515625" style="1" customWidth="1"/>
    <col min="15619" max="15619" width="13.7109375" style="1" customWidth="1"/>
    <col min="15620" max="15620" width="14.140625" style="1" customWidth="1"/>
    <col min="15621" max="15621" width="2.85546875" style="1" customWidth="1"/>
    <col min="15622" max="15622" width="16.140625" style="1" customWidth="1"/>
    <col min="15623" max="15623" width="13.7109375" style="1" customWidth="1"/>
    <col min="15624" max="15624" width="13" style="1" customWidth="1"/>
    <col min="15625" max="15865" width="9.140625" style="1"/>
    <col min="15866" max="15866" width="3.28515625" style="1" customWidth="1"/>
    <col min="15867" max="15867" width="4" style="1" customWidth="1"/>
    <col min="15868" max="15868" width="23.42578125" style="1" customWidth="1"/>
    <col min="15869" max="15869" width="10.42578125" style="1" customWidth="1"/>
    <col min="15870" max="15870" width="10.140625" style="1" customWidth="1"/>
    <col min="15871" max="15871" width="10.28515625" style="1" customWidth="1"/>
    <col min="15872" max="15872" width="11.42578125" style="1" customWidth="1"/>
    <col min="15873" max="15873" width="10.28515625" style="1" customWidth="1"/>
    <col min="15874" max="15874" width="11.28515625" style="1" customWidth="1"/>
    <col min="15875" max="15875" width="13.7109375" style="1" customWidth="1"/>
    <col min="15876" max="15876" width="14.140625" style="1" customWidth="1"/>
    <col min="15877" max="15877" width="2.85546875" style="1" customWidth="1"/>
    <col min="15878" max="15878" width="16.140625" style="1" customWidth="1"/>
    <col min="15879" max="15879" width="13.7109375" style="1" customWidth="1"/>
    <col min="15880" max="15880" width="13" style="1" customWidth="1"/>
    <col min="15881" max="16121" width="9.140625" style="1"/>
    <col min="16122" max="16122" width="3.28515625" style="1" customWidth="1"/>
    <col min="16123" max="16123" width="4" style="1" customWidth="1"/>
    <col min="16124" max="16124" width="23.42578125" style="1" customWidth="1"/>
    <col min="16125" max="16125" width="10.42578125" style="1" customWidth="1"/>
    <col min="16126" max="16126" width="10.140625" style="1" customWidth="1"/>
    <col min="16127" max="16127" width="10.28515625" style="1" customWidth="1"/>
    <col min="16128" max="16128" width="11.42578125" style="1" customWidth="1"/>
    <col min="16129" max="16129" width="10.28515625" style="1" customWidth="1"/>
    <col min="16130" max="16130" width="11.28515625" style="1" customWidth="1"/>
    <col min="16131" max="16131" width="13.7109375" style="1" customWidth="1"/>
    <col min="16132" max="16132" width="14.140625" style="1" customWidth="1"/>
    <col min="16133" max="16133" width="2.85546875" style="1" customWidth="1"/>
    <col min="16134" max="16134" width="16.140625" style="1" customWidth="1"/>
    <col min="16135" max="16135" width="13.7109375" style="1" customWidth="1"/>
    <col min="16136" max="16136" width="13" style="1" customWidth="1"/>
    <col min="16137" max="16377" width="9.140625" style="1"/>
    <col min="16378" max="16384" width="9.140625" style="1" customWidth="1"/>
  </cols>
  <sheetData>
    <row r="2" spans="2:17" ht="46.5" customHeight="1" x14ac:dyDescent="0.25">
      <c r="B2" s="508" t="s">
        <v>168</v>
      </c>
      <c r="C2" s="508"/>
      <c r="D2" s="508"/>
      <c r="E2" s="508"/>
      <c r="F2" s="508"/>
      <c r="G2" s="508"/>
      <c r="H2" s="508"/>
      <c r="I2" s="107"/>
      <c r="J2" s="506" t="s">
        <v>17</v>
      </c>
      <c r="K2" s="506"/>
      <c r="L2" s="106"/>
      <c r="M2" s="107"/>
      <c r="N2" s="7"/>
      <c r="O2" s="7"/>
      <c r="P2" s="107"/>
      <c r="Q2" s="107"/>
    </row>
    <row r="3" spans="2:17" ht="15.75" customHeight="1" thickBot="1" x14ac:dyDescent="0.3">
      <c r="B3" s="507" t="s">
        <v>169</v>
      </c>
      <c r="C3" s="507"/>
      <c r="D3" s="522">
        <v>45769</v>
      </c>
      <c r="E3" s="522"/>
      <c r="F3" s="523"/>
      <c r="G3" s="522">
        <v>45808</v>
      </c>
      <c r="H3" s="523"/>
      <c r="I3" s="107"/>
      <c r="J3" s="110" t="s">
        <v>18</v>
      </c>
      <c r="K3" s="110" t="s">
        <v>19</v>
      </c>
      <c r="L3" s="107"/>
      <c r="M3" s="107"/>
      <c r="N3" s="107"/>
      <c r="O3" s="107"/>
      <c r="P3" s="107"/>
      <c r="Q3" s="107"/>
    </row>
    <row r="4" spans="2:17" ht="17.100000000000001" customHeight="1" x14ac:dyDescent="0.25">
      <c r="B4" s="111"/>
      <c r="C4" s="112"/>
      <c r="D4" s="113" t="s">
        <v>105</v>
      </c>
      <c r="E4" s="114" t="s">
        <v>106</v>
      </c>
      <c r="F4" s="114" t="s">
        <v>84</v>
      </c>
      <c r="G4" s="115" t="s">
        <v>20</v>
      </c>
      <c r="H4" s="115" t="s">
        <v>6</v>
      </c>
      <c r="I4" s="107"/>
      <c r="J4" s="116">
        <f>K4/1.22</f>
        <v>286504.92</v>
      </c>
      <c r="K4" s="117">
        <v>349536</v>
      </c>
      <c r="L4" s="107"/>
      <c r="M4" s="107"/>
      <c r="N4" s="107"/>
      <c r="O4" s="107"/>
      <c r="P4" s="107"/>
      <c r="Q4" s="107"/>
    </row>
    <row r="5" spans="2:17" ht="17.100000000000001" customHeight="1" outlineLevel="1" x14ac:dyDescent="0.25">
      <c r="B5" s="118">
        <v>1</v>
      </c>
      <c r="C5" s="119" t="s">
        <v>170</v>
      </c>
      <c r="D5" s="120">
        <f>G5-F5-E5</f>
        <v>0</v>
      </c>
      <c r="E5" s="121">
        <f>0</f>
        <v>0</v>
      </c>
      <c r="F5" s="121"/>
      <c r="G5" s="122">
        <f>0</f>
        <v>0</v>
      </c>
      <c r="H5" s="122"/>
      <c r="I5" s="107"/>
      <c r="J5" s="109"/>
      <c r="K5" s="109"/>
      <c r="L5" s="107"/>
      <c r="M5" s="107"/>
      <c r="N5" s="107"/>
      <c r="O5" s="107"/>
      <c r="P5" s="107"/>
      <c r="Q5" s="107"/>
    </row>
    <row r="6" spans="2:17" ht="17.100000000000001" customHeight="1" outlineLevel="1" x14ac:dyDescent="0.25">
      <c r="B6" s="118"/>
      <c r="C6" s="119" t="s">
        <v>166</v>
      </c>
      <c r="D6" s="120">
        <f t="shared" ref="D6:D7" si="0">G6-F6-E6</f>
        <v>0</v>
      </c>
      <c r="E6" s="121"/>
      <c r="F6" s="121"/>
      <c r="G6" s="122">
        <f>0</f>
        <v>0</v>
      </c>
      <c r="H6" s="122"/>
      <c r="I6" s="107"/>
      <c r="J6" s="109"/>
      <c r="K6" s="109"/>
      <c r="L6" s="107"/>
      <c r="M6" s="107"/>
      <c r="N6" s="107"/>
      <c r="O6" s="107"/>
      <c r="P6" s="107"/>
      <c r="Q6" s="107"/>
    </row>
    <row r="7" spans="2:17" ht="16.5" customHeight="1" outlineLevel="1" x14ac:dyDescent="0.25">
      <c r="B7" s="118">
        <v>2</v>
      </c>
      <c r="C7" s="119" t="s">
        <v>167</v>
      </c>
      <c r="D7" s="120">
        <f t="shared" si="0"/>
        <v>254966.06</v>
      </c>
      <c r="E7" s="121">
        <f>'02-01-01'!L460</f>
        <v>14243.2</v>
      </c>
      <c r="F7" s="121"/>
      <c r="G7" s="123">
        <f>'02-01-01'!L511</f>
        <v>269209.26</v>
      </c>
      <c r="H7" s="122">
        <f>'09-01-01'!L206</f>
        <v>25207.89</v>
      </c>
      <c r="I7" s="107"/>
      <c r="J7" s="108">
        <f>J12-G6</f>
        <v>294417.15000000002</v>
      </c>
      <c r="K7" s="109"/>
      <c r="L7" s="107"/>
      <c r="M7" s="107"/>
      <c r="N7" s="107"/>
      <c r="O7" s="107"/>
      <c r="P7" s="107"/>
      <c r="Q7" s="107"/>
    </row>
    <row r="8" spans="2:17" ht="17.100000000000001" hidden="1" customHeight="1" outlineLevel="1" x14ac:dyDescent="0.25">
      <c r="B8" s="118">
        <v>2</v>
      </c>
      <c r="C8" s="119" t="s">
        <v>34</v>
      </c>
      <c r="D8" s="120">
        <f t="shared" ref="D8:D11" si="1">G8-F8</f>
        <v>0</v>
      </c>
      <c r="E8" s="121"/>
      <c r="F8" s="121">
        <v>0</v>
      </c>
      <c r="G8" s="123">
        <v>0</v>
      </c>
      <c r="H8" s="122">
        <v>0</v>
      </c>
      <c r="I8" s="107"/>
      <c r="J8" s="108"/>
      <c r="K8" s="109"/>
      <c r="L8" s="107"/>
      <c r="M8" s="107"/>
      <c r="N8" s="107"/>
      <c r="O8" s="107"/>
      <c r="P8" s="107"/>
      <c r="Q8" s="107"/>
    </row>
    <row r="9" spans="2:17" ht="17.100000000000001" hidden="1" customHeight="1" outlineLevel="1" x14ac:dyDescent="0.25">
      <c r="B9" s="118">
        <v>5</v>
      </c>
      <c r="C9" s="119"/>
      <c r="D9" s="120">
        <f t="shared" si="1"/>
        <v>0</v>
      </c>
      <c r="E9" s="121"/>
      <c r="F9" s="121">
        <v>0</v>
      </c>
      <c r="G9" s="123"/>
      <c r="H9" s="122"/>
      <c r="I9" s="107"/>
      <c r="J9" s="108"/>
      <c r="K9" s="109"/>
      <c r="L9" s="107"/>
      <c r="M9" s="107"/>
      <c r="N9" s="107"/>
      <c r="O9" s="107"/>
      <c r="P9" s="107"/>
      <c r="Q9" s="107"/>
    </row>
    <row r="10" spans="2:17" ht="17.100000000000001" hidden="1" customHeight="1" outlineLevel="1" x14ac:dyDescent="0.25">
      <c r="B10" s="118">
        <v>6</v>
      </c>
      <c r="C10" s="119"/>
      <c r="D10" s="120">
        <f t="shared" si="1"/>
        <v>0</v>
      </c>
      <c r="E10" s="121"/>
      <c r="F10" s="121">
        <v>0</v>
      </c>
      <c r="G10" s="123"/>
      <c r="H10" s="122"/>
      <c r="I10" s="107"/>
      <c r="J10" s="108"/>
      <c r="K10" s="109"/>
      <c r="L10" s="107"/>
      <c r="M10" s="107"/>
      <c r="N10" s="107"/>
      <c r="O10" s="107"/>
      <c r="P10" s="107"/>
      <c r="Q10" s="107"/>
    </row>
    <row r="11" spans="2:17" ht="16.5" hidden="1" customHeight="1" outlineLevel="1" x14ac:dyDescent="0.25">
      <c r="B11" s="118">
        <v>7</v>
      </c>
      <c r="C11" s="119"/>
      <c r="D11" s="120">
        <f t="shared" si="1"/>
        <v>0</v>
      </c>
      <c r="E11" s="121"/>
      <c r="F11" s="121">
        <v>0</v>
      </c>
      <c r="G11" s="123"/>
      <c r="H11" s="122"/>
      <c r="I11" s="107"/>
      <c r="J11" s="108"/>
      <c r="K11" s="109"/>
      <c r="L11" s="107"/>
      <c r="M11" s="107"/>
      <c r="N11" s="107"/>
      <c r="O11" s="107"/>
      <c r="P11" s="107"/>
      <c r="Q11" s="107"/>
    </row>
    <row r="12" spans="2:17" ht="16.5" customHeight="1" thickBot="1" x14ac:dyDescent="0.3">
      <c r="B12" s="124"/>
      <c r="C12" s="125" t="s">
        <v>21</v>
      </c>
      <c r="D12" s="126">
        <f>SUM(D5:D11)</f>
        <v>254966.06</v>
      </c>
      <c r="E12" s="127">
        <f>SUM(E5:E11)</f>
        <v>14243.2</v>
      </c>
      <c r="F12" s="128">
        <f>SUM(F5:F11)</f>
        <v>0</v>
      </c>
      <c r="G12" s="274">
        <f>SUM(G5:G11)</f>
        <v>269209.26</v>
      </c>
      <c r="H12" s="129">
        <f>SUM(H5:H11)</f>
        <v>25207.89</v>
      </c>
      <c r="I12" s="107"/>
      <c r="J12" s="108">
        <f>G12+H12</f>
        <v>294417.15000000002</v>
      </c>
      <c r="K12" s="109"/>
      <c r="L12" s="107"/>
      <c r="M12" s="107"/>
      <c r="N12" s="107"/>
      <c r="O12" s="107"/>
      <c r="P12" s="107"/>
      <c r="Q12" s="107"/>
    </row>
    <row r="13" spans="2:17" ht="16.5" customHeight="1" x14ac:dyDescent="0.25">
      <c r="B13" s="130"/>
      <c r="C13" s="131" t="s">
        <v>107</v>
      </c>
      <c r="D13" s="132">
        <f>(D12-D6)*2.5%</f>
        <v>6374.15</v>
      </c>
      <c r="E13" s="133">
        <f>E12*2.5%</f>
        <v>356.08</v>
      </c>
      <c r="F13" s="133"/>
      <c r="G13" s="134">
        <f>SUM(D13:F13)</f>
        <v>6730.23</v>
      </c>
      <c r="H13" s="135"/>
      <c r="I13" s="107"/>
      <c r="J13" s="108">
        <f>J4-D18</f>
        <v>286504.92</v>
      </c>
      <c r="K13" s="109"/>
      <c r="L13" s="107"/>
      <c r="M13" s="108"/>
      <c r="N13" s="108"/>
      <c r="O13" s="108"/>
      <c r="P13" s="107"/>
      <c r="Q13" s="107"/>
    </row>
    <row r="14" spans="2:17" ht="16.5" customHeight="1" x14ac:dyDescent="0.25">
      <c r="B14" s="118"/>
      <c r="C14" s="136" t="s">
        <v>108</v>
      </c>
      <c r="D14" s="120">
        <f>(D5+D7)*1.02*0.019*0</f>
        <v>0</v>
      </c>
      <c r="E14" s="121">
        <f>(E5+E7)*1.02*0.019*0</f>
        <v>0</v>
      </c>
      <c r="F14" s="137"/>
      <c r="G14" s="138">
        <f t="shared" ref="G14:G15" si="2">SUM(D14:F14)</f>
        <v>0</v>
      </c>
      <c r="H14" s="135"/>
      <c r="I14" s="107"/>
      <c r="J14" s="108">
        <f>J4-G20</f>
        <v>-14642.46</v>
      </c>
      <c r="K14" s="109"/>
      <c r="L14" s="107"/>
      <c r="M14" s="108"/>
      <c r="N14" s="108"/>
      <c r="O14" s="108"/>
      <c r="P14" s="107"/>
      <c r="Q14" s="107"/>
    </row>
    <row r="15" spans="2:17" ht="16.5" customHeight="1" thickBot="1" x14ac:dyDescent="0.3">
      <c r="B15" s="118"/>
      <c r="C15" s="125" t="s">
        <v>109</v>
      </c>
      <c r="D15" s="139">
        <f>(D7+D5)*1.02*0.021*0</f>
        <v>0</v>
      </c>
      <c r="E15" s="140">
        <f>(E7+E5)*1.02*0.021*0</f>
        <v>0</v>
      </c>
      <c r="F15" s="140"/>
      <c r="G15" s="141">
        <f t="shared" si="2"/>
        <v>0</v>
      </c>
      <c r="H15" s="135"/>
      <c r="I15" s="107"/>
      <c r="J15" s="109"/>
      <c r="K15" s="109"/>
      <c r="L15" s="107"/>
      <c r="M15" s="108"/>
      <c r="N15" s="108"/>
      <c r="O15" s="108"/>
      <c r="P15" s="107"/>
      <c r="Q15" s="107"/>
    </row>
    <row r="16" spans="2:17" x14ac:dyDescent="0.25">
      <c r="B16" s="142">
        <v>4</v>
      </c>
      <c r="C16" s="143" t="s">
        <v>22</v>
      </c>
      <c r="D16" s="513">
        <f>0</f>
        <v>0</v>
      </c>
      <c r="E16" s="514"/>
      <c r="F16" s="514"/>
      <c r="G16" s="515"/>
      <c r="H16" s="144"/>
      <c r="I16" s="107"/>
      <c r="J16" s="109"/>
      <c r="K16" s="109"/>
      <c r="L16" s="107"/>
      <c r="M16" s="108"/>
      <c r="N16" s="108"/>
      <c r="O16" s="108"/>
      <c r="P16" s="107"/>
      <c r="Q16" s="107"/>
    </row>
    <row r="17" spans="2:17" x14ac:dyDescent="0.25">
      <c r="B17" s="142">
        <v>5</v>
      </c>
      <c r="C17" s="145" t="s">
        <v>23</v>
      </c>
      <c r="D17" s="510">
        <f>0</f>
        <v>0</v>
      </c>
      <c r="E17" s="511"/>
      <c r="F17" s="511"/>
      <c r="G17" s="512"/>
      <c r="H17" s="146"/>
      <c r="I17" s="107"/>
      <c r="J17" s="109"/>
      <c r="K17" s="109"/>
      <c r="L17" s="107"/>
      <c r="M17" s="108"/>
      <c r="N17" s="108"/>
      <c r="O17" s="108"/>
      <c r="P17" s="107"/>
      <c r="Q17" s="107"/>
    </row>
    <row r="18" spans="2:17" ht="15.75" thickBot="1" x14ac:dyDescent="0.3">
      <c r="B18" s="147">
        <v>6</v>
      </c>
      <c r="C18" s="148" t="s">
        <v>12</v>
      </c>
      <c r="D18" s="516">
        <f>SUM(D16:G17)</f>
        <v>0</v>
      </c>
      <c r="E18" s="517"/>
      <c r="F18" s="517"/>
      <c r="G18" s="518"/>
      <c r="H18" s="149"/>
      <c r="I18" s="107"/>
      <c r="J18" s="108"/>
      <c r="K18" s="109"/>
      <c r="L18" s="107"/>
      <c r="M18" s="108"/>
      <c r="N18" s="108"/>
      <c r="O18" s="108"/>
      <c r="P18" s="107"/>
      <c r="Q18" s="107"/>
    </row>
    <row r="19" spans="2:17" ht="15.75" thickBot="1" x14ac:dyDescent="0.3">
      <c r="B19" s="150">
        <v>7</v>
      </c>
      <c r="C19" s="151" t="s">
        <v>110</v>
      </c>
      <c r="D19" s="519">
        <f>D12+E12+G13+G14+G15-D6</f>
        <v>275939.49</v>
      </c>
      <c r="E19" s="520"/>
      <c r="F19" s="520"/>
      <c r="G19" s="521"/>
      <c r="H19" s="152"/>
      <c r="I19" s="107"/>
      <c r="J19" s="108"/>
      <c r="K19" s="106"/>
      <c r="L19" s="107"/>
      <c r="M19" s="108"/>
      <c r="N19" s="108"/>
      <c r="O19" s="108"/>
      <c r="P19" s="107"/>
      <c r="Q19" s="107"/>
    </row>
    <row r="20" spans="2:17" x14ac:dyDescent="0.25">
      <c r="B20" s="107"/>
      <c r="C20" s="509"/>
      <c r="D20" s="509"/>
      <c r="E20" s="153"/>
      <c r="F20" s="107"/>
      <c r="G20" s="154">
        <f>G12+H12+G13+G14+G15+D18</f>
        <v>301147.38</v>
      </c>
      <c r="H20" s="155"/>
      <c r="I20" s="107"/>
      <c r="J20" s="108"/>
      <c r="K20" s="106"/>
      <c r="L20" s="107"/>
      <c r="M20" s="108"/>
      <c r="N20" s="108"/>
      <c r="O20" s="108"/>
      <c r="P20" s="107"/>
      <c r="Q20" s="107"/>
    </row>
    <row r="21" spans="2:17" x14ac:dyDescent="0.25">
      <c r="B21" s="107"/>
      <c r="C21" s="107"/>
      <c r="D21" s="155"/>
      <c r="E21" s="155"/>
      <c r="F21" s="107"/>
      <c r="G21" s="109">
        <f>ROUND(G20*0.22,2)</f>
        <v>66252.42</v>
      </c>
      <c r="H21" s="155"/>
      <c r="I21" s="107"/>
      <c r="J21" s="106"/>
      <c r="K21" s="106"/>
      <c r="L21" s="107"/>
      <c r="M21" s="108"/>
      <c r="N21" s="108"/>
      <c r="O21" s="108"/>
      <c r="P21" s="107"/>
      <c r="Q21" s="107"/>
    </row>
    <row r="22" spans="2:17" x14ac:dyDescent="0.25">
      <c r="B22" s="107"/>
      <c r="C22" s="107"/>
      <c r="D22" s="155"/>
      <c r="E22" s="155"/>
      <c r="F22" s="107" t="s">
        <v>19</v>
      </c>
      <c r="G22" s="154">
        <f>ROUND(G20+G21,2)</f>
        <v>367399.8</v>
      </c>
      <c r="H22" s="155"/>
      <c r="I22" s="107"/>
      <c r="J22" s="109"/>
      <c r="K22" s="109"/>
      <c r="L22" s="107"/>
      <c r="M22" s="108"/>
      <c r="N22" s="108"/>
      <c r="O22" s="108"/>
      <c r="P22" s="107"/>
      <c r="Q22" s="107"/>
    </row>
    <row r="23" spans="2:17" x14ac:dyDescent="0.25">
      <c r="B23" s="107"/>
      <c r="C23" s="107"/>
      <c r="D23" s="155"/>
      <c r="E23" s="155"/>
      <c r="F23" s="107" t="s">
        <v>24</v>
      </c>
      <c r="G23" s="109">
        <f>G22*1.015</f>
        <v>372910.8</v>
      </c>
      <c r="H23" s="155"/>
      <c r="I23" s="107"/>
      <c r="J23" s="109"/>
      <c r="K23" s="109"/>
      <c r="L23" s="107"/>
      <c r="M23" s="108"/>
      <c r="N23" s="108"/>
      <c r="O23" s="108"/>
      <c r="P23" s="107"/>
      <c r="Q23" s="107"/>
    </row>
    <row r="24" spans="2:17" x14ac:dyDescent="0.25">
      <c r="B24" s="107"/>
      <c r="C24" s="106"/>
      <c r="D24" s="106"/>
      <c r="E24" s="106"/>
      <c r="F24" s="106"/>
      <c r="G24" s="106"/>
      <c r="H24" s="106"/>
      <c r="I24" s="107"/>
      <c r="J24" s="109"/>
      <c r="K24" s="109"/>
      <c r="L24" s="107"/>
      <c r="M24" s="108"/>
      <c r="N24" s="108"/>
      <c r="O24" s="108"/>
      <c r="P24" s="107"/>
      <c r="Q24" s="107"/>
    </row>
    <row r="25" spans="2:17" x14ac:dyDescent="0.25">
      <c r="B25" s="107"/>
      <c r="C25" s="106"/>
      <c r="D25" s="106"/>
      <c r="E25" s="106"/>
      <c r="F25" s="106"/>
      <c r="G25" s="106"/>
      <c r="H25" s="106"/>
      <c r="I25" s="107"/>
      <c r="J25" s="109"/>
      <c r="K25" s="109"/>
      <c r="L25" s="107"/>
      <c r="M25" s="107"/>
      <c r="N25" s="107"/>
      <c r="O25" s="107"/>
      <c r="P25" s="107"/>
      <c r="Q25" s="107"/>
    </row>
    <row r="26" spans="2:17" x14ac:dyDescent="0.25">
      <c r="B26" s="107"/>
      <c r="C26" s="106"/>
      <c r="D26" s="106"/>
      <c r="E26" s="106"/>
      <c r="F26" s="106"/>
      <c r="G26" s="106"/>
      <c r="H26" s="106"/>
      <c r="I26" s="107"/>
      <c r="J26" s="109"/>
      <c r="K26" s="109"/>
      <c r="L26" s="107"/>
      <c r="M26" s="107"/>
      <c r="N26" s="107"/>
      <c r="O26" s="107"/>
      <c r="P26" s="107"/>
      <c r="Q26" s="107"/>
    </row>
    <row r="27" spans="2:17" x14ac:dyDescent="0.25">
      <c r="B27" s="107"/>
      <c r="C27" s="106"/>
      <c r="D27" s="106"/>
      <c r="E27" s="106"/>
      <c r="F27" s="106"/>
      <c r="G27" s="106"/>
      <c r="H27" s="106"/>
      <c r="I27" s="107"/>
      <c r="J27" s="109"/>
      <c r="K27" s="109"/>
      <c r="L27" s="107"/>
      <c r="M27" s="107"/>
      <c r="N27" s="107"/>
      <c r="O27" s="107"/>
      <c r="P27" s="107"/>
      <c r="Q27" s="107"/>
    </row>
    <row r="28" spans="2:17" x14ac:dyDescent="0.25">
      <c r="B28" s="107"/>
      <c r="C28" s="106"/>
      <c r="D28" s="106"/>
      <c r="E28" s="106"/>
      <c r="F28" s="106"/>
      <c r="G28" s="106"/>
      <c r="H28" s="106"/>
      <c r="I28" s="107"/>
      <c r="J28" s="109"/>
      <c r="K28" s="109"/>
      <c r="L28" s="107"/>
      <c r="M28" s="107"/>
      <c r="N28" s="107"/>
      <c r="O28" s="107"/>
      <c r="P28" s="107"/>
      <c r="Q28" s="107"/>
    </row>
    <row r="29" spans="2:17" x14ac:dyDescent="0.25">
      <c r="B29" s="107"/>
      <c r="C29" s="106"/>
      <c r="D29" s="106"/>
      <c r="E29" s="106"/>
      <c r="F29" s="106"/>
      <c r="G29" s="106"/>
      <c r="H29" s="106"/>
      <c r="I29" s="107"/>
      <c r="J29" s="109"/>
      <c r="K29" s="109"/>
      <c r="L29" s="107"/>
      <c r="M29" s="107"/>
      <c r="N29" s="107"/>
      <c r="O29" s="107"/>
      <c r="P29" s="107"/>
      <c r="Q29" s="107"/>
    </row>
    <row r="30" spans="2:17" x14ac:dyDescent="0.25">
      <c r="B30" s="107"/>
      <c r="C30" s="106"/>
      <c r="D30" s="106"/>
      <c r="E30" s="106"/>
      <c r="F30" s="106"/>
      <c r="G30" s="106"/>
      <c r="H30" s="106"/>
      <c r="I30" s="107"/>
      <c r="J30" s="109"/>
      <c r="K30" s="109"/>
      <c r="L30" s="107"/>
      <c r="M30" s="107"/>
      <c r="N30" s="107"/>
      <c r="O30" s="107"/>
      <c r="P30" s="107"/>
      <c r="Q30" s="107"/>
    </row>
    <row r="31" spans="2:17" x14ac:dyDescent="0.25">
      <c r="B31" s="107"/>
      <c r="C31" s="106"/>
      <c r="D31" s="106"/>
      <c r="E31" s="106"/>
      <c r="F31" s="106"/>
      <c r="G31" s="106"/>
      <c r="H31" s="106"/>
      <c r="I31" s="107"/>
      <c r="J31" s="109"/>
      <c r="K31" s="109"/>
      <c r="L31" s="107"/>
      <c r="M31" s="107"/>
      <c r="N31" s="107"/>
      <c r="O31" s="107"/>
      <c r="P31" s="107"/>
      <c r="Q31" s="107"/>
    </row>
    <row r="32" spans="2:17" x14ac:dyDescent="0.25">
      <c r="B32" s="107"/>
      <c r="C32" s="106"/>
      <c r="D32" s="106"/>
      <c r="E32" s="106"/>
      <c r="F32" s="106"/>
      <c r="G32" s="106"/>
      <c r="H32" s="106"/>
      <c r="I32" s="107"/>
      <c r="J32" s="109"/>
      <c r="K32" s="109"/>
      <c r="L32" s="107"/>
      <c r="M32" s="107"/>
      <c r="N32" s="107"/>
      <c r="O32" s="107"/>
      <c r="P32" s="107"/>
      <c r="Q32" s="107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  <row r="36" spans="3:8" x14ac:dyDescent="0.25">
      <c r="C36"/>
      <c r="D36"/>
      <c r="E36"/>
      <c r="F36"/>
      <c r="G36"/>
      <c r="H36"/>
    </row>
  </sheetData>
  <mergeCells count="10">
    <mergeCell ref="J2:K2"/>
    <mergeCell ref="B3:C3"/>
    <mergeCell ref="B2:H2"/>
    <mergeCell ref="C20:D20"/>
    <mergeCell ref="D17:G17"/>
    <mergeCell ref="D16:G16"/>
    <mergeCell ref="D18:G18"/>
    <mergeCell ref="D19:G19"/>
    <mergeCell ref="D3:F3"/>
    <mergeCell ref="G3:H3"/>
  </mergeCells>
  <conditionalFormatting sqref="C7:C11 B2:H2 G5:H11">
    <cfRule type="cellIs" dxfId="4" priority="26" operator="equal">
      <formula>0</formula>
    </cfRule>
  </conditionalFormatting>
  <conditionalFormatting sqref="B3:C3">
    <cfRule type="cellIs" dxfId="3" priority="6" operator="equal">
      <formula>0</formula>
    </cfRule>
  </conditionalFormatting>
  <conditionalFormatting sqref="J4">
    <cfRule type="cellIs" dxfId="2" priority="4" operator="equal">
      <formula>0</formula>
    </cfRule>
  </conditionalFormatting>
  <conditionalFormatting sqref="C5:C6">
    <cfRule type="cellIs" dxfId="1" priority="3" operator="equal">
      <formula>0</formula>
    </cfRule>
  </conditionalFormatting>
  <conditionalFormatting sqref="C13:C15 G13:G15">
    <cfRule type="cellIs" dxfId="0" priority="1" operator="equal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47"/>
  <sheetViews>
    <sheetView zoomScale="70" zoomScaleNormal="70" workbookViewId="0">
      <selection activeCell="B32" sqref="B32:C32"/>
    </sheetView>
  </sheetViews>
  <sheetFormatPr defaultRowHeight="12.75" x14ac:dyDescent="0.2"/>
  <cols>
    <col min="1" max="1" width="5.7109375" style="276" customWidth="1"/>
    <col min="2" max="2" width="20.7109375" style="276" customWidth="1"/>
    <col min="3" max="3" width="40.7109375" style="276" customWidth="1"/>
    <col min="4" max="4" width="10.7109375" style="276" customWidth="1"/>
    <col min="5" max="12" width="15.7109375" style="276" customWidth="1"/>
    <col min="13" max="14" width="9.140625" style="276"/>
    <col min="15" max="92" width="0" style="276" hidden="1" customWidth="1"/>
    <col min="93" max="93" width="108.7109375" style="276" hidden="1" customWidth="1"/>
    <col min="94" max="101" width="0" style="276" hidden="1" customWidth="1"/>
    <col min="102" max="16384" width="9.140625" style="276"/>
  </cols>
  <sheetData>
    <row r="1" spans="1:93" x14ac:dyDescent="0.2">
      <c r="A1" s="275" t="str">
        <f>[149]Source!B1</f>
        <v>Smeta.RU Flash  (495) 974-1589</v>
      </c>
    </row>
    <row r="2" spans="1:93" ht="12.75" customHeight="1" x14ac:dyDescent="0.2">
      <c r="A2" s="524" t="s">
        <v>206</v>
      </c>
      <c r="B2" s="524"/>
      <c r="C2" s="524"/>
      <c r="D2" s="524"/>
      <c r="E2" s="524"/>
      <c r="F2" s="525" t="s">
        <v>207</v>
      </c>
      <c r="G2" s="525"/>
      <c r="H2" s="525"/>
      <c r="I2" s="525"/>
      <c r="J2" s="525"/>
      <c r="K2" s="525"/>
      <c r="L2" s="525"/>
    </row>
    <row r="3" spans="1:93" ht="12.75" customHeight="1" x14ac:dyDescent="0.2">
      <c r="A3" s="277"/>
      <c r="B3" s="277"/>
      <c r="C3" s="277"/>
      <c r="D3" s="277"/>
      <c r="E3" s="277"/>
      <c r="F3" s="278"/>
      <c r="G3" s="278"/>
      <c r="H3" s="278"/>
      <c r="I3" s="278"/>
      <c r="J3" s="278"/>
      <c r="K3" s="278"/>
      <c r="L3" s="278"/>
    </row>
    <row r="4" spans="1:93" ht="25.5" x14ac:dyDescent="0.2">
      <c r="A4" s="524" t="s">
        <v>208</v>
      </c>
      <c r="B4" s="524"/>
      <c r="C4" s="524"/>
      <c r="D4" s="524"/>
      <c r="E4" s="524"/>
      <c r="F4" s="525" t="str">
        <f>IF([149]Source!CQ12 &lt;&gt; "", [149]Source!CQ12,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525"/>
      <c r="H4" s="525"/>
      <c r="I4" s="525"/>
      <c r="J4" s="525"/>
      <c r="K4" s="525"/>
      <c r="L4" s="525"/>
      <c r="CO4" s="279" t="str">
        <f>IF([149]Source!CQ12 &lt;&gt; "", [149]Source!CQ12,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77"/>
      <c r="B5" s="277"/>
      <c r="C5" s="277"/>
      <c r="D5" s="277"/>
      <c r="E5" s="277"/>
      <c r="F5" s="278"/>
      <c r="G5" s="278"/>
      <c r="H5" s="278"/>
      <c r="I5" s="278"/>
      <c r="J5" s="278"/>
      <c r="K5" s="278"/>
      <c r="L5" s="278"/>
    </row>
    <row r="6" spans="1:93" ht="127.5" x14ac:dyDescent="0.2">
      <c r="A6" s="524" t="s">
        <v>209</v>
      </c>
      <c r="B6" s="524"/>
      <c r="C6" s="524"/>
      <c r="D6" s="524"/>
      <c r="E6" s="524"/>
      <c r="F6" s="525" t="str">
        <f>IF([149]Source!CV12 &lt;&gt; "", [149]Source!CV12,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525"/>
      <c r="H6" s="525"/>
      <c r="I6" s="525"/>
      <c r="J6" s="525"/>
      <c r="K6" s="525"/>
      <c r="L6" s="525"/>
      <c r="CO6" s="279" t="str">
        <f>IF([149]Source!CV12 &lt;&gt; "", [149]Source!CV12,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 x14ac:dyDescent="0.2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</row>
    <row r="8" spans="1:93" ht="76.5" customHeight="1" x14ac:dyDescent="0.2">
      <c r="A8" s="524" t="s">
        <v>210</v>
      </c>
      <c r="B8" s="524"/>
      <c r="C8" s="524"/>
      <c r="D8" s="524"/>
      <c r="E8" s="524"/>
      <c r="F8" s="525" t="s">
        <v>211</v>
      </c>
      <c r="G8" s="525"/>
      <c r="H8" s="525"/>
      <c r="I8" s="525"/>
      <c r="J8" s="525"/>
      <c r="K8" s="525"/>
      <c r="L8" s="525"/>
    </row>
    <row r="9" spans="1:93" ht="12.75" customHeight="1" x14ac:dyDescent="0.2">
      <c r="A9" s="277"/>
      <c r="B9" s="277"/>
      <c r="C9" s="277"/>
      <c r="D9" s="277"/>
      <c r="E9" s="277"/>
      <c r="F9" s="278"/>
      <c r="G9" s="278"/>
      <c r="H9" s="278"/>
      <c r="I9" s="278"/>
      <c r="J9" s="278"/>
      <c r="K9" s="278"/>
      <c r="L9" s="278"/>
    </row>
    <row r="10" spans="1:93" ht="38.25" customHeight="1" x14ac:dyDescent="0.2">
      <c r="A10" s="524" t="s">
        <v>212</v>
      </c>
      <c r="B10" s="524"/>
      <c r="C10" s="524"/>
      <c r="D10" s="524"/>
      <c r="E10" s="524"/>
      <c r="F10" s="525" t="s">
        <v>213</v>
      </c>
      <c r="G10" s="525"/>
      <c r="H10" s="525"/>
      <c r="I10" s="525"/>
      <c r="J10" s="525"/>
      <c r="K10" s="525"/>
      <c r="L10" s="525"/>
    </row>
    <row r="11" spans="1:93" ht="12.75" customHeight="1" x14ac:dyDescent="0.2">
      <c r="A11" s="280"/>
      <c r="B11" s="280"/>
      <c r="C11" s="280"/>
      <c r="D11" s="280"/>
      <c r="E11" s="280"/>
      <c r="F11" s="281"/>
      <c r="G11" s="281"/>
      <c r="H11" s="281"/>
      <c r="I11" s="281"/>
      <c r="J11" s="281"/>
      <c r="K11" s="281"/>
      <c r="L11" s="281"/>
    </row>
    <row r="12" spans="1:93" ht="12.75" customHeight="1" x14ac:dyDescent="0.2">
      <c r="A12" s="524" t="s">
        <v>214</v>
      </c>
      <c r="B12" s="524"/>
      <c r="C12" s="524"/>
      <c r="D12" s="524"/>
      <c r="E12" s="524"/>
      <c r="F12" s="525" t="s">
        <v>215</v>
      </c>
      <c r="G12" s="525"/>
      <c r="H12" s="525"/>
      <c r="I12" s="525"/>
      <c r="J12" s="525"/>
      <c r="K12" s="525"/>
      <c r="L12" s="525"/>
    </row>
    <row r="13" spans="1:93" ht="12.75" customHeight="1" x14ac:dyDescent="0.2">
      <c r="A13" s="280"/>
      <c r="B13" s="280"/>
      <c r="C13" s="280"/>
      <c r="D13" s="280"/>
      <c r="E13" s="280"/>
      <c r="F13" s="281"/>
      <c r="G13" s="281"/>
      <c r="H13" s="281"/>
      <c r="I13" s="281"/>
      <c r="J13" s="281"/>
      <c r="K13" s="281"/>
      <c r="L13" s="281"/>
    </row>
    <row r="14" spans="1:93" ht="12.75" customHeight="1" x14ac:dyDescent="0.2">
      <c r="A14" s="524" t="s">
        <v>216</v>
      </c>
      <c r="B14" s="524"/>
      <c r="C14" s="524"/>
      <c r="D14" s="524"/>
      <c r="E14" s="524"/>
      <c r="F14" s="525" t="str">
        <f>IF([149]Source!CZ12 &lt;&gt; "", [149]Source!CZ12, "")</f>
        <v/>
      </c>
      <c r="G14" s="525"/>
      <c r="H14" s="525"/>
      <c r="I14" s="525"/>
      <c r="J14" s="525"/>
      <c r="K14" s="525"/>
      <c r="L14" s="525"/>
    </row>
    <row r="15" spans="1:93" ht="12.75" customHeight="1" x14ac:dyDescent="0.2">
      <c r="A15" s="280"/>
      <c r="B15" s="280"/>
      <c r="C15" s="280"/>
      <c r="D15" s="280"/>
      <c r="E15" s="280"/>
      <c r="F15" s="281"/>
      <c r="G15" s="281"/>
      <c r="H15" s="281"/>
      <c r="I15" s="281"/>
      <c r="J15" s="281"/>
      <c r="K15" s="281"/>
      <c r="L15" s="278"/>
    </row>
    <row r="16" spans="1:93" ht="12.75" customHeight="1" x14ac:dyDescent="0.2">
      <c r="A16" s="524" t="s">
        <v>217</v>
      </c>
      <c r="B16" s="524"/>
      <c r="C16" s="524"/>
      <c r="D16" s="524"/>
      <c r="E16" s="524"/>
      <c r="F16" s="525" t="str">
        <f>IF([149]Source!DA12 &lt;&gt; "", [149]Source!DA12, "")</f>
        <v/>
      </c>
      <c r="G16" s="525"/>
      <c r="H16" s="525"/>
      <c r="I16" s="525"/>
      <c r="J16" s="525"/>
      <c r="K16" s="525"/>
      <c r="L16" s="525"/>
    </row>
    <row r="17" spans="1:12" ht="12.75" customHeight="1" x14ac:dyDescent="0.2">
      <c r="A17" s="282"/>
      <c r="B17" s="282"/>
      <c r="C17" s="282"/>
      <c r="D17" s="282"/>
      <c r="E17" s="282"/>
      <c r="F17" s="283"/>
      <c r="G17" s="283"/>
      <c r="H17" s="283"/>
      <c r="I17" s="283"/>
      <c r="J17" s="283"/>
      <c r="K17" s="283"/>
      <c r="L17" s="283"/>
    </row>
    <row r="18" spans="1:12" ht="12.7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</row>
    <row r="19" spans="1:12" ht="15.75" customHeight="1" x14ac:dyDescent="0.25">
      <c r="A19" s="526"/>
      <c r="B19" s="526"/>
      <c r="C19" s="526"/>
      <c r="D19" s="526"/>
      <c r="E19" s="526"/>
      <c r="F19" s="526"/>
      <c r="G19" s="526"/>
      <c r="H19" s="526"/>
      <c r="I19" s="526"/>
      <c r="J19" s="526"/>
      <c r="K19" s="526"/>
      <c r="L19" s="526"/>
    </row>
    <row r="20" spans="1:12" ht="14.25" customHeight="1" x14ac:dyDescent="0.2">
      <c r="A20" s="527" t="s">
        <v>218</v>
      </c>
      <c r="B20" s="527"/>
      <c r="C20" s="527"/>
      <c r="D20" s="527"/>
      <c r="E20" s="527"/>
      <c r="F20" s="527"/>
      <c r="G20" s="527"/>
      <c r="H20" s="527"/>
      <c r="I20" s="527"/>
      <c r="J20" s="527"/>
      <c r="K20" s="527"/>
      <c r="L20" s="527"/>
    </row>
    <row r="21" spans="1:12" ht="14.25" customHeight="1" x14ac:dyDescent="0.2">
      <c r="A21" s="284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</row>
    <row r="22" spans="1:12" ht="30.75" customHeight="1" x14ac:dyDescent="0.25">
      <c r="A22" s="526" t="str">
        <f>Сметы!B2</f>
        <v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v>
      </c>
      <c r="B22" s="526"/>
      <c r="C22" s="526"/>
      <c r="D22" s="526"/>
      <c r="E22" s="526"/>
      <c r="F22" s="526"/>
      <c r="G22" s="526"/>
      <c r="H22" s="526"/>
      <c r="I22" s="526"/>
      <c r="J22" s="526"/>
      <c r="K22" s="526"/>
      <c r="L22" s="526"/>
    </row>
    <row r="23" spans="1:12" ht="14.25" customHeight="1" x14ac:dyDescent="0.2">
      <c r="A23" s="527" t="s">
        <v>219</v>
      </c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</row>
    <row r="24" spans="1:12" ht="14.25" customHeight="1" x14ac:dyDescent="0.2">
      <c r="A24" s="284"/>
      <c r="B24" s="284"/>
      <c r="C24" s="284"/>
      <c r="D24" s="284"/>
      <c r="E24" s="284"/>
      <c r="F24" s="285"/>
      <c r="G24" s="285"/>
      <c r="H24" s="285"/>
      <c r="I24" s="285"/>
      <c r="J24" s="285"/>
      <c r="K24" s="285"/>
      <c r="L24" s="285"/>
    </row>
    <row r="25" spans="1:12" ht="15.75" customHeight="1" x14ac:dyDescent="0.25">
      <c r="A25" s="528" t="str">
        <f>CONCATENATE( "ЛОКАЛЬНАЯ СМЕТА № ", [149]Source!L20, " ",[149]Source!CM20)</f>
        <v xml:space="preserve">ЛОКАЛЬНАЯ СМЕТА № 02-01-01 </v>
      </c>
      <c r="B25" s="528"/>
      <c r="C25" s="528"/>
      <c r="D25" s="528"/>
      <c r="E25" s="528"/>
      <c r="F25" s="528"/>
      <c r="G25" s="528"/>
      <c r="H25" s="528"/>
      <c r="I25" s="528"/>
      <c r="J25" s="528"/>
      <c r="K25" s="528"/>
      <c r="L25" s="528"/>
    </row>
    <row r="26" spans="1:12" ht="15" customHeight="1" x14ac:dyDescent="0.25">
      <c r="A26" s="286"/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6"/>
    </row>
    <row r="27" spans="1:12" ht="18" customHeight="1" x14ac:dyDescent="0.25">
      <c r="A27" s="529" t="str">
        <f>IF([149]Source!G20&lt;&gt;"Новая локальная смета", [149]Source!G20, "")</f>
        <v>СМР ВЛ-0,4 кВ</v>
      </c>
      <c r="B27" s="529"/>
      <c r="C27" s="529"/>
      <c r="D27" s="529"/>
      <c r="E27" s="529"/>
      <c r="F27" s="529"/>
      <c r="G27" s="529"/>
      <c r="H27" s="529"/>
      <c r="I27" s="529"/>
      <c r="J27" s="529"/>
      <c r="K27" s="529"/>
      <c r="L27" s="529"/>
    </row>
    <row r="28" spans="1:12" ht="14.25" customHeight="1" x14ac:dyDescent="0.2">
      <c r="A28" s="527" t="s">
        <v>220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</row>
    <row r="29" spans="1:12" ht="14.25" customHeight="1" x14ac:dyDescent="0.2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</row>
    <row r="30" spans="1:12" ht="14.25" customHeight="1" x14ac:dyDescent="0.2">
      <c r="A30" s="284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</row>
    <row r="31" spans="1:12" ht="12.75" customHeight="1" x14ac:dyDescent="0.2">
      <c r="A31" s="288" t="s">
        <v>221</v>
      </c>
      <c r="B31" s="288"/>
      <c r="C31" s="289" t="s">
        <v>222</v>
      </c>
      <c r="D31" s="288" t="s">
        <v>223</v>
      </c>
      <c r="E31" s="288"/>
      <c r="F31" s="288"/>
      <c r="G31" s="288"/>
      <c r="H31" s="288"/>
      <c r="I31" s="288"/>
      <c r="J31" s="288"/>
      <c r="K31" s="288"/>
      <c r="L31" s="288"/>
    </row>
    <row r="32" spans="1:12" ht="12.75" customHeight="1" x14ac:dyDescent="0.2">
      <c r="A32" s="288"/>
      <c r="B32" s="288"/>
      <c r="C32" s="290"/>
      <c r="D32" s="288"/>
      <c r="E32" s="288"/>
      <c r="F32" s="288"/>
      <c r="G32" s="288"/>
      <c r="H32" s="288"/>
      <c r="I32" s="288"/>
      <c r="J32" s="288"/>
      <c r="K32" s="288"/>
      <c r="L32" s="288"/>
    </row>
    <row r="33" spans="1:12" ht="12.75" customHeight="1" x14ac:dyDescent="0.2">
      <c r="A33" s="288" t="s">
        <v>224</v>
      </c>
      <c r="B33" s="288"/>
      <c r="C33" s="530"/>
      <c r="D33" s="530"/>
      <c r="E33" s="530"/>
      <c r="F33" s="530"/>
      <c r="G33" s="530"/>
      <c r="H33" s="530"/>
      <c r="I33" s="530"/>
      <c r="J33" s="530"/>
      <c r="K33" s="530"/>
      <c r="L33" s="530"/>
    </row>
    <row r="34" spans="1:12" ht="12.75" customHeight="1" x14ac:dyDescent="0.2">
      <c r="A34" s="291"/>
      <c r="B34" s="292"/>
      <c r="C34" s="527" t="s">
        <v>225</v>
      </c>
      <c r="D34" s="527"/>
      <c r="E34" s="527"/>
      <c r="F34" s="527"/>
      <c r="G34" s="527"/>
      <c r="H34" s="527"/>
      <c r="I34" s="527"/>
      <c r="J34" s="527"/>
      <c r="K34" s="527"/>
      <c r="L34" s="527"/>
    </row>
    <row r="35" spans="1:12" ht="14.25" customHeight="1" x14ac:dyDescent="0.2">
      <c r="A35" s="284"/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</row>
    <row r="36" spans="1:12" ht="14.25" customHeight="1" x14ac:dyDescent="0.2">
      <c r="A36" s="293" t="s">
        <v>226</v>
      </c>
      <c r="B36" s="284"/>
      <c r="C36" s="284"/>
      <c r="D36" s="294"/>
      <c r="E36" s="284"/>
      <c r="F36" s="284"/>
      <c r="G36" s="284"/>
      <c r="H36" s="284"/>
      <c r="I36" s="284"/>
      <c r="J36" s="284"/>
      <c r="K36" s="284"/>
      <c r="L36" s="284"/>
    </row>
    <row r="37" spans="1:12" ht="14.25" customHeight="1" x14ac:dyDescent="0.2">
      <c r="A37" s="284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</row>
    <row r="38" spans="1:12" ht="14.25" customHeight="1" x14ac:dyDescent="0.2">
      <c r="A38" s="293" t="s">
        <v>227</v>
      </c>
      <c r="B38" s="284"/>
      <c r="C38" s="543">
        <f>C41+C42+C43+C44</f>
        <v>269.20999999999998</v>
      </c>
      <c r="D38" s="544"/>
      <c r="E38" s="288" t="s">
        <v>228</v>
      </c>
      <c r="F38" s="282"/>
      <c r="G38" s="282"/>
      <c r="H38" s="282"/>
      <c r="I38" s="282"/>
      <c r="J38" s="282"/>
      <c r="K38" s="282"/>
      <c r="L38" s="284"/>
    </row>
    <row r="39" spans="1:12" ht="14.25" customHeight="1" x14ac:dyDescent="0.2">
      <c r="A39" s="293"/>
      <c r="B39" s="284"/>
      <c r="C39" s="295"/>
      <c r="D39" s="296"/>
      <c r="E39" s="288"/>
      <c r="F39" s="282"/>
      <c r="G39" s="288" t="s">
        <v>229</v>
      </c>
      <c r="H39" s="284"/>
      <c r="I39" s="288"/>
      <c r="J39" s="288"/>
      <c r="K39" s="297">
        <f>ROUND(SUM(AR52:AR540)/1000, 2)</f>
        <v>23.9</v>
      </c>
      <c r="L39" s="288" t="s">
        <v>228</v>
      </c>
    </row>
    <row r="40" spans="1:12" ht="14.25" customHeight="1" x14ac:dyDescent="0.2">
      <c r="A40" s="284"/>
      <c r="B40" s="298" t="s">
        <v>230</v>
      </c>
      <c r="C40" s="299"/>
      <c r="D40" s="284"/>
      <c r="E40" s="288"/>
      <c r="F40" s="282"/>
      <c r="G40" s="288" t="s">
        <v>231</v>
      </c>
      <c r="H40" s="284"/>
      <c r="I40" s="288"/>
      <c r="J40" s="288"/>
      <c r="K40" s="297">
        <f>ROUND(SUM(AT52:AT540)/1000, 2)</f>
        <v>5.2</v>
      </c>
      <c r="L40" s="288" t="s">
        <v>228</v>
      </c>
    </row>
    <row r="41" spans="1:12" ht="14.25" customHeight="1" x14ac:dyDescent="0.2">
      <c r="A41" s="284"/>
      <c r="B41" s="293" t="s">
        <v>232</v>
      </c>
      <c r="C41" s="543">
        <f>ROUND(([149]Source!F227)/1000, 2)</f>
        <v>254.97</v>
      </c>
      <c r="D41" s="544"/>
      <c r="E41" s="288" t="s">
        <v>228</v>
      </c>
      <c r="F41" s="282"/>
      <c r="G41" s="288" t="s">
        <v>233</v>
      </c>
      <c r="H41" s="284"/>
      <c r="I41" s="288"/>
      <c r="J41" s="296"/>
      <c r="K41" s="300">
        <f>[149]Source!F232</f>
        <v>35.215886500000003</v>
      </c>
      <c r="L41" s="288" t="s">
        <v>234</v>
      </c>
    </row>
    <row r="42" spans="1:12" ht="14.25" customHeight="1" x14ac:dyDescent="0.2">
      <c r="A42" s="284"/>
      <c r="B42" s="293" t="s">
        <v>235</v>
      </c>
      <c r="C42" s="543">
        <f>ROUND(([149]Source!F228)/1000, 2)</f>
        <v>14.24</v>
      </c>
      <c r="D42" s="544"/>
      <c r="E42" s="288" t="s">
        <v>228</v>
      </c>
      <c r="F42" s="282"/>
      <c r="G42" s="288" t="s">
        <v>236</v>
      </c>
      <c r="H42" s="284"/>
      <c r="I42" s="288"/>
      <c r="J42" s="301"/>
      <c r="K42" s="300">
        <f>[149]Source!F233</f>
        <v>6.3982207000000004</v>
      </c>
      <c r="L42" s="288" t="s">
        <v>234</v>
      </c>
    </row>
    <row r="43" spans="1:12" ht="14.25" customHeight="1" x14ac:dyDescent="0.2">
      <c r="A43" s="284"/>
      <c r="B43" s="293" t="s">
        <v>237</v>
      </c>
      <c r="C43" s="543">
        <f>ROUND(([149]Source!F219)/1000, 2)</f>
        <v>0</v>
      </c>
      <c r="D43" s="544"/>
      <c r="E43" s="288" t="s">
        <v>228</v>
      </c>
      <c r="F43" s="282"/>
      <c r="G43" s="288"/>
      <c r="H43" s="288"/>
      <c r="I43" s="288"/>
      <c r="J43" s="288"/>
      <c r="K43" s="282"/>
      <c r="L43" s="288"/>
    </row>
    <row r="44" spans="1:12" ht="14.25" customHeight="1" x14ac:dyDescent="0.2">
      <c r="A44" s="284"/>
      <c r="B44" s="293" t="s">
        <v>238</v>
      </c>
      <c r="C44" s="543">
        <f>ROUND(([149]Source!F229)/1000, 2)</f>
        <v>0</v>
      </c>
      <c r="D44" s="544"/>
      <c r="E44" s="288" t="s">
        <v>228</v>
      </c>
      <c r="F44" s="282"/>
      <c r="G44" s="288"/>
      <c r="H44" s="288"/>
      <c r="I44" s="288"/>
      <c r="J44" s="288"/>
      <c r="K44" s="282"/>
      <c r="L44" s="288"/>
    </row>
    <row r="45" spans="1:12" ht="14.25" customHeight="1" x14ac:dyDescent="0.2">
      <c r="A45" s="302"/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</row>
    <row r="46" spans="1:12" ht="12.75" customHeight="1" x14ac:dyDescent="0.2">
      <c r="A46" s="531" t="s">
        <v>0</v>
      </c>
      <c r="B46" s="531" t="s">
        <v>239</v>
      </c>
      <c r="C46" s="531" t="s">
        <v>240</v>
      </c>
      <c r="D46" s="531" t="s">
        <v>241</v>
      </c>
      <c r="E46" s="534" t="s">
        <v>242</v>
      </c>
      <c r="F46" s="535"/>
      <c r="G46" s="536"/>
      <c r="H46" s="534" t="s">
        <v>243</v>
      </c>
      <c r="I46" s="535"/>
      <c r="J46" s="535"/>
      <c r="K46" s="535"/>
      <c r="L46" s="536"/>
    </row>
    <row r="47" spans="1:12" ht="12.75" customHeight="1" x14ac:dyDescent="0.2">
      <c r="A47" s="532"/>
      <c r="B47" s="532"/>
      <c r="C47" s="532"/>
      <c r="D47" s="532"/>
      <c r="E47" s="537"/>
      <c r="F47" s="538"/>
      <c r="G47" s="539"/>
      <c r="H47" s="537"/>
      <c r="I47" s="538"/>
      <c r="J47" s="538"/>
      <c r="K47" s="538"/>
      <c r="L47" s="539"/>
    </row>
    <row r="48" spans="1:12" ht="12.75" customHeight="1" x14ac:dyDescent="0.2">
      <c r="A48" s="532"/>
      <c r="B48" s="532"/>
      <c r="C48" s="532"/>
      <c r="D48" s="532"/>
      <c r="E48" s="537"/>
      <c r="F48" s="538"/>
      <c r="G48" s="539"/>
      <c r="H48" s="537"/>
      <c r="I48" s="538"/>
      <c r="J48" s="538"/>
      <c r="K48" s="538"/>
      <c r="L48" s="539"/>
    </row>
    <row r="49" spans="1:83" ht="12.75" customHeight="1" x14ac:dyDescent="0.2">
      <c r="A49" s="532"/>
      <c r="B49" s="532"/>
      <c r="C49" s="532"/>
      <c r="D49" s="532"/>
      <c r="E49" s="540"/>
      <c r="F49" s="541"/>
      <c r="G49" s="542"/>
      <c r="H49" s="540"/>
      <c r="I49" s="541"/>
      <c r="J49" s="541"/>
      <c r="K49" s="541"/>
      <c r="L49" s="542"/>
    </row>
    <row r="50" spans="1:83" ht="51" customHeight="1" x14ac:dyDescent="0.2">
      <c r="A50" s="533"/>
      <c r="B50" s="533"/>
      <c r="C50" s="533"/>
      <c r="D50" s="533"/>
      <c r="E50" s="303" t="s">
        <v>244</v>
      </c>
      <c r="F50" s="303" t="s">
        <v>245</v>
      </c>
      <c r="G50" s="304" t="s">
        <v>246</v>
      </c>
      <c r="H50" s="303" t="s">
        <v>247</v>
      </c>
      <c r="I50" s="303" t="s">
        <v>248</v>
      </c>
      <c r="J50" s="303" t="s">
        <v>249</v>
      </c>
      <c r="K50" s="303" t="s">
        <v>245</v>
      </c>
      <c r="L50" s="303" t="s">
        <v>250</v>
      </c>
    </row>
    <row r="51" spans="1:83" ht="14.25" customHeight="1" x14ac:dyDescent="0.2">
      <c r="A51" s="305">
        <v>1</v>
      </c>
      <c r="B51" s="305">
        <v>2</v>
      </c>
      <c r="C51" s="305">
        <v>3</v>
      </c>
      <c r="D51" s="305">
        <v>4</v>
      </c>
      <c r="E51" s="305">
        <v>5</v>
      </c>
      <c r="F51" s="305">
        <v>6</v>
      </c>
      <c r="G51" s="305">
        <v>7</v>
      </c>
      <c r="H51" s="305">
        <v>8</v>
      </c>
      <c r="I51" s="305">
        <v>9</v>
      </c>
      <c r="J51" s="305">
        <v>10</v>
      </c>
      <c r="K51" s="306">
        <v>11</v>
      </c>
      <c r="L51" s="306">
        <v>12</v>
      </c>
    </row>
    <row r="53" spans="1:83" ht="16.5" x14ac:dyDescent="0.2">
      <c r="A53" s="548" t="s">
        <v>326</v>
      </c>
      <c r="B53" s="548"/>
      <c r="C53" s="548"/>
      <c r="D53" s="548"/>
      <c r="E53" s="548"/>
      <c r="F53" s="548"/>
      <c r="G53" s="548"/>
      <c r="H53" s="548"/>
      <c r="I53" s="548"/>
      <c r="J53" s="548"/>
      <c r="K53" s="548"/>
      <c r="L53" s="548"/>
    </row>
    <row r="54" spans="1:83" ht="42.75" x14ac:dyDescent="0.2">
      <c r="A54" s="307" t="s">
        <v>251</v>
      </c>
      <c r="B54" s="308" t="s">
        <v>327</v>
      </c>
      <c r="C54" s="308" t="str">
        <f>[149]Source!G28</f>
        <v>Развозка конструкций и материалов опор ВЛ 0,38-10 кВ по трассе: одностоечных деревянных опор</v>
      </c>
      <c r="D54" s="309" t="str">
        <f>[149]Source!H28</f>
        <v>ШТ</v>
      </c>
      <c r="E54" s="310">
        <f>[149]Source!K28</f>
        <v>4</v>
      </c>
      <c r="F54" s="310"/>
      <c r="G54" s="310">
        <f>[149]Source!I28</f>
        <v>4</v>
      </c>
      <c r="H54" s="311"/>
      <c r="I54" s="312"/>
      <c r="J54" s="311"/>
      <c r="K54" s="312"/>
      <c r="L54" s="311"/>
    </row>
    <row r="55" spans="1:83" ht="25.5" x14ac:dyDescent="0.2">
      <c r="B55" s="313" t="s">
        <v>252</v>
      </c>
      <c r="C55" s="547" t="s">
        <v>253</v>
      </c>
      <c r="D55" s="547"/>
      <c r="E55" s="547"/>
      <c r="F55" s="547"/>
      <c r="G55" s="547"/>
      <c r="H55" s="547"/>
      <c r="I55" s="547"/>
      <c r="J55" s="547"/>
      <c r="K55" s="547"/>
      <c r="L55" s="547"/>
    </row>
    <row r="56" spans="1:83" ht="15" x14ac:dyDescent="0.2">
      <c r="A56" s="314"/>
      <c r="B56" s="310">
        <v>1</v>
      </c>
      <c r="C56" s="314" t="s">
        <v>254</v>
      </c>
      <c r="D56" s="309" t="s">
        <v>234</v>
      </c>
      <c r="E56" s="315"/>
      <c r="F56" s="310"/>
      <c r="G56" s="310">
        <f>[149]Source!U28</f>
        <v>0.92</v>
      </c>
      <c r="H56" s="310"/>
      <c r="I56" s="310"/>
      <c r="J56" s="310"/>
      <c r="K56" s="310"/>
      <c r="L56" s="316">
        <f>SUM(L57:L57)-SUMIF(CE57:CE57, 1, L57:L57)</f>
        <v>589.42999999999995</v>
      </c>
    </row>
    <row r="57" spans="1:83" ht="14.25" x14ac:dyDescent="0.2">
      <c r="A57" s="308"/>
      <c r="B57" s="308" t="s">
        <v>275</v>
      </c>
      <c r="C57" s="308" t="s">
        <v>276</v>
      </c>
      <c r="D57" s="309" t="s">
        <v>234</v>
      </c>
      <c r="E57" s="310">
        <v>0.2</v>
      </c>
      <c r="F57" s="310">
        <f>ROUND((0.15+1),7)</f>
        <v>1.1499999999999999</v>
      </c>
      <c r="G57" s="310">
        <f>[149]SmtRes!CX1</f>
        <v>0.92</v>
      </c>
      <c r="H57" s="311"/>
      <c r="I57" s="312"/>
      <c r="J57" s="311">
        <f>[149]SmtRes!CZ1</f>
        <v>640.69000000000005</v>
      </c>
      <c r="K57" s="312"/>
      <c r="L57" s="311">
        <f>[149]SmtRes!DI1</f>
        <v>589.42999999999995</v>
      </c>
    </row>
    <row r="58" spans="1:83" ht="15" x14ac:dyDescent="0.2">
      <c r="A58" s="314"/>
      <c r="B58" s="310">
        <v>2</v>
      </c>
      <c r="C58" s="314" t="s">
        <v>255</v>
      </c>
      <c r="D58" s="309"/>
      <c r="E58" s="315"/>
      <c r="F58" s="310"/>
      <c r="G58" s="310"/>
      <c r="H58" s="310"/>
      <c r="I58" s="310"/>
      <c r="J58" s="310"/>
      <c r="K58" s="310"/>
      <c r="L58" s="316">
        <f>SUM(L59:L62)-SUMIF(CE59:CE62, 1, L59:L62)</f>
        <v>298.12</v>
      </c>
    </row>
    <row r="59" spans="1:83" ht="15" x14ac:dyDescent="0.2">
      <c r="A59" s="314"/>
      <c r="B59" s="310"/>
      <c r="C59" s="314" t="s">
        <v>256</v>
      </c>
      <c r="D59" s="309" t="s">
        <v>234</v>
      </c>
      <c r="E59" s="315"/>
      <c r="F59" s="310"/>
      <c r="G59" s="310">
        <f>[149]Source!V28</f>
        <v>0.50600000000000001</v>
      </c>
      <c r="H59" s="310"/>
      <c r="I59" s="310"/>
      <c r="J59" s="310"/>
      <c r="K59" s="310"/>
      <c r="L59" s="316">
        <f>SUMIF(CE60:CE62, 1, L60:L62)</f>
        <v>381.06</v>
      </c>
      <c r="CE59" s="276">
        <v>1</v>
      </c>
    </row>
    <row r="60" spans="1:83" ht="28.5" x14ac:dyDescent="0.2">
      <c r="A60" s="308"/>
      <c r="B60" s="308" t="s">
        <v>328</v>
      </c>
      <c r="C60" s="308" t="s">
        <v>329</v>
      </c>
      <c r="D60" s="309" t="s">
        <v>259</v>
      </c>
      <c r="E60" s="310">
        <v>0.11</v>
      </c>
      <c r="F60" s="310">
        <f>ROUND((0.15+1),7)</f>
        <v>1.1499999999999999</v>
      </c>
      <c r="G60" s="310">
        <f>[149]SmtRes!CX3</f>
        <v>0.50600000000000001</v>
      </c>
      <c r="H60" s="311"/>
      <c r="I60" s="312"/>
      <c r="J60" s="311">
        <f>[149]SmtRes!CZ3</f>
        <v>13.39</v>
      </c>
      <c r="K60" s="312"/>
      <c r="L60" s="311">
        <f>[149]SmtRes!DG3</f>
        <v>6.78</v>
      </c>
    </row>
    <row r="61" spans="1:83" ht="28.5" x14ac:dyDescent="0.2">
      <c r="A61" s="308"/>
      <c r="B61" s="308" t="s">
        <v>330</v>
      </c>
      <c r="C61" s="308" t="s">
        <v>331</v>
      </c>
      <c r="D61" s="309" t="s">
        <v>259</v>
      </c>
      <c r="E61" s="310">
        <v>0.11</v>
      </c>
      <c r="F61" s="310">
        <f>ROUND((0.15+1),7)</f>
        <v>1.1499999999999999</v>
      </c>
      <c r="G61" s="310">
        <f>[149]SmtRes!CX4</f>
        <v>0.50600000000000001</v>
      </c>
      <c r="H61" s="311">
        <f>[149]SmtRes!CZ4</f>
        <v>487.94</v>
      </c>
      <c r="I61" s="312">
        <f>[149]SmtRes!AJ4</f>
        <v>1.18</v>
      </c>
      <c r="J61" s="311">
        <f>ROUND(H61*I61, 2)</f>
        <v>575.77</v>
      </c>
      <c r="K61" s="312"/>
      <c r="L61" s="311">
        <f>[149]SmtRes!DG4</f>
        <v>291.33999999999997</v>
      </c>
    </row>
    <row r="62" spans="1:83" ht="28.5" x14ac:dyDescent="0.2">
      <c r="A62" s="308"/>
      <c r="B62" s="308" t="s">
        <v>260</v>
      </c>
      <c r="C62" s="317" t="s">
        <v>261</v>
      </c>
      <c r="D62" s="318" t="s">
        <v>234</v>
      </c>
      <c r="E62" s="319">
        <f>[149]SmtRes!DO4*[149]SmtRes!AT4</f>
        <v>0.11</v>
      </c>
      <c r="F62" s="319">
        <f>ROUND((0.15+1),7)</f>
        <v>1.1499999999999999</v>
      </c>
      <c r="G62" s="319">
        <f>ROUND(E62*F62*G54, 7)</f>
        <v>0.50600000000000001</v>
      </c>
      <c r="H62" s="320"/>
      <c r="I62" s="321"/>
      <c r="J62" s="320">
        <f>ROUND([149]SmtRes!AG4/[149]SmtRes!DO4, 2)</f>
        <v>753.09</v>
      </c>
      <c r="K62" s="321"/>
      <c r="L62" s="320">
        <f>[149]SmtRes!DH4</f>
        <v>381.06</v>
      </c>
      <c r="CE62" s="276">
        <v>1</v>
      </c>
    </row>
    <row r="63" spans="1:83" ht="15" x14ac:dyDescent="0.2">
      <c r="A63" s="308"/>
      <c r="B63" s="308"/>
      <c r="C63" s="322" t="s">
        <v>264</v>
      </c>
      <c r="D63" s="309"/>
      <c r="E63" s="310"/>
      <c r="F63" s="310"/>
      <c r="G63" s="310"/>
      <c r="H63" s="311"/>
      <c r="I63" s="312"/>
      <c r="J63" s="311"/>
      <c r="K63" s="312"/>
      <c r="L63" s="311">
        <f>L56+L58+L59</f>
        <v>1268.6099999999999</v>
      </c>
    </row>
    <row r="64" spans="1:83" ht="14.25" x14ac:dyDescent="0.2">
      <c r="A64" s="308"/>
      <c r="B64" s="308"/>
      <c r="C64" s="308" t="s">
        <v>265</v>
      </c>
      <c r="D64" s="309"/>
      <c r="E64" s="310"/>
      <c r="F64" s="310"/>
      <c r="G64" s="310"/>
      <c r="H64" s="311"/>
      <c r="I64" s="312"/>
      <c r="J64" s="311"/>
      <c r="K64" s="312"/>
      <c r="L64" s="311">
        <f>SUM(AR54:AR67)+SUM(AS54:AS67)+SUM(AT54:AT67)+SUM(AU54:AU67)+SUM(AV54:AV67)</f>
        <v>970.49</v>
      </c>
    </row>
    <row r="65" spans="1:83" ht="14.25" x14ac:dyDescent="0.2">
      <c r="A65" s="308"/>
      <c r="B65" s="308" t="s">
        <v>266</v>
      </c>
      <c r="C65" s="308" t="s">
        <v>267</v>
      </c>
      <c r="D65" s="309" t="s">
        <v>268</v>
      </c>
      <c r="E65" s="310">
        <f>[149]Source!BZ28</f>
        <v>103</v>
      </c>
      <c r="F65" s="310"/>
      <c r="G65" s="310">
        <f>[149]Source!AT28</f>
        <v>103</v>
      </c>
      <c r="H65" s="311"/>
      <c r="I65" s="312"/>
      <c r="J65" s="311"/>
      <c r="K65" s="312"/>
      <c r="L65" s="311">
        <f>SUM(AZ54:AZ67)</f>
        <v>999.6</v>
      </c>
    </row>
    <row r="66" spans="1:83" ht="14.25" x14ac:dyDescent="0.2">
      <c r="A66" s="317"/>
      <c r="B66" s="317" t="s">
        <v>269</v>
      </c>
      <c r="C66" s="317" t="s">
        <v>270</v>
      </c>
      <c r="D66" s="318" t="s">
        <v>268</v>
      </c>
      <c r="E66" s="319">
        <f>[149]Source!CA28</f>
        <v>60</v>
      </c>
      <c r="F66" s="319"/>
      <c r="G66" s="319">
        <f>[149]Source!AU28</f>
        <v>60</v>
      </c>
      <c r="H66" s="320"/>
      <c r="I66" s="321"/>
      <c r="J66" s="320"/>
      <c r="K66" s="321"/>
      <c r="L66" s="320">
        <f>SUM(BA54:BA67)</f>
        <v>582.29</v>
      </c>
    </row>
    <row r="67" spans="1:83" ht="15" x14ac:dyDescent="0.2">
      <c r="C67" s="545" t="s">
        <v>271</v>
      </c>
      <c r="D67" s="545"/>
      <c r="E67" s="545"/>
      <c r="F67" s="545"/>
      <c r="G67" s="545"/>
      <c r="H67" s="545"/>
      <c r="I67" s="546">
        <f>IF(E54&lt;&gt;0,K67/E54, 0)</f>
        <v>712.63</v>
      </c>
      <c r="J67" s="546"/>
      <c r="K67" s="546">
        <f>L56+L58+L65+L66+L59</f>
        <v>2850.5</v>
      </c>
      <c r="L67" s="546"/>
      <c r="AD67" s="276" t="e">
        <f>ROUND(([149]Source!AT28/100)*((ROUND(SUMIF([149]SmtRes!AQ1:'[149]SmtRes'!AQ4,"=1",[149]SmtRes!AD1:'[149]SmtRes'!AD4)*[149]Source!I28, 2)+ROUND(SUMIF([149]SmtRes!AQ1:'[149]SmtRes'!AQ4,"=1",[149]SmtRes!AC1:'[149]SmtRes'!AC4)*[149]Source!I28, 2))), 2)</f>
        <v>#REF!</v>
      </c>
      <c r="AE67" s="276" t="e">
        <f>ROUND(([149]Source!AU28/100)*((ROUND(SUMIF([149]SmtRes!AQ1:'[149]SmtRes'!AQ4,"=1",[149]SmtRes!AD1:'[149]SmtRes'!AD4)*[149]Source!I28, 2)+ROUND(SUMIF([149]SmtRes!AQ1:'[149]SmtRes'!AQ4,"=1",[149]SmtRes!AC1:'[149]SmtRes'!AC4)*[149]Source!I28, 2))), 2)</f>
        <v>#REF!</v>
      </c>
      <c r="AN67" s="323">
        <f>L56+L58+L65+L66+L59</f>
        <v>2850.5</v>
      </c>
      <c r="AO67" s="323">
        <f>L58</f>
        <v>298.12</v>
      </c>
      <c r="AQ67" s="276" t="s">
        <v>272</v>
      </c>
      <c r="AR67" s="323">
        <f>L56</f>
        <v>589.42999999999995</v>
      </c>
      <c r="AT67" s="323">
        <f>L59</f>
        <v>381.06</v>
      </c>
      <c r="AV67" s="276" t="s">
        <v>272</v>
      </c>
      <c r="AW67" s="276">
        <f>0</f>
        <v>0</v>
      </c>
      <c r="AZ67" s="276">
        <f>[149]Source!X28</f>
        <v>999.6</v>
      </c>
      <c r="BA67" s="276">
        <f>[149]Source!Y28</f>
        <v>582.29</v>
      </c>
      <c r="CD67" s="276">
        <v>1</v>
      </c>
    </row>
    <row r="68" spans="1:83" ht="42.75" x14ac:dyDescent="0.2">
      <c r="A68" s="307" t="s">
        <v>274</v>
      </c>
      <c r="B68" s="308" t="s">
        <v>332</v>
      </c>
      <c r="C68" s="308" t="str">
        <f>[149]Source!G30</f>
        <v>Развозка конструкций и материалов опор ВЛ 0,38-10 кВ по трассе: материалов оснастки сложных опор</v>
      </c>
      <c r="D68" s="309" t="str">
        <f>[149]Source!H30</f>
        <v>ШТ</v>
      </c>
      <c r="E68" s="310">
        <f>[149]Source!K30</f>
        <v>3</v>
      </c>
      <c r="F68" s="310"/>
      <c r="G68" s="310">
        <f>[149]Source!I30</f>
        <v>3</v>
      </c>
      <c r="H68" s="311"/>
      <c r="I68" s="312"/>
      <c r="J68" s="311"/>
      <c r="K68" s="312"/>
      <c r="L68" s="311"/>
    </row>
    <row r="69" spans="1:83" ht="25.5" x14ac:dyDescent="0.2">
      <c r="B69" s="313" t="s">
        <v>252</v>
      </c>
      <c r="C69" s="547" t="s">
        <v>253</v>
      </c>
      <c r="D69" s="547"/>
      <c r="E69" s="547"/>
      <c r="F69" s="547"/>
      <c r="G69" s="547"/>
      <c r="H69" s="547"/>
      <c r="I69" s="547"/>
      <c r="J69" s="547"/>
      <c r="K69" s="547"/>
      <c r="L69" s="547"/>
    </row>
    <row r="70" spans="1:83" ht="15" x14ac:dyDescent="0.2">
      <c r="A70" s="314"/>
      <c r="B70" s="310">
        <v>1</v>
      </c>
      <c r="C70" s="314" t="s">
        <v>254</v>
      </c>
      <c r="D70" s="309" t="s">
        <v>234</v>
      </c>
      <c r="E70" s="315"/>
      <c r="F70" s="310"/>
      <c r="G70" s="310">
        <f>[149]Source!U30</f>
        <v>1.0349999999999999</v>
      </c>
      <c r="H70" s="310"/>
      <c r="I70" s="310"/>
      <c r="J70" s="310"/>
      <c r="K70" s="310"/>
      <c r="L70" s="316">
        <f>SUM(L71:L71)-SUMIF(CE71:CE71, 1, L71:L71)</f>
        <v>663.11</v>
      </c>
    </row>
    <row r="71" spans="1:83" ht="14.25" x14ac:dyDescent="0.2">
      <c r="A71" s="308"/>
      <c r="B71" s="308" t="s">
        <v>275</v>
      </c>
      <c r="C71" s="308" t="s">
        <v>276</v>
      </c>
      <c r="D71" s="309" t="s">
        <v>234</v>
      </c>
      <c r="E71" s="310">
        <v>0.3</v>
      </c>
      <c r="F71" s="310">
        <f>ROUND((0.15+1),7)</f>
        <v>1.1499999999999999</v>
      </c>
      <c r="G71" s="310">
        <f>[149]SmtRes!CX9</f>
        <v>1.0349999999999999</v>
      </c>
      <c r="H71" s="311"/>
      <c r="I71" s="312"/>
      <c r="J71" s="311">
        <f>[149]SmtRes!CZ9</f>
        <v>640.69000000000005</v>
      </c>
      <c r="K71" s="312"/>
      <c r="L71" s="311">
        <f>[149]SmtRes!DI9</f>
        <v>663.11</v>
      </c>
    </row>
    <row r="72" spans="1:83" ht="15" x14ac:dyDescent="0.2">
      <c r="A72" s="314"/>
      <c r="B72" s="310">
        <v>2</v>
      </c>
      <c r="C72" s="314" t="s">
        <v>255</v>
      </c>
      <c r="D72" s="309"/>
      <c r="E72" s="315"/>
      <c r="F72" s="310"/>
      <c r="G72" s="310"/>
      <c r="H72" s="310"/>
      <c r="I72" s="310"/>
      <c r="J72" s="310"/>
      <c r="K72" s="310"/>
      <c r="L72" s="316">
        <f>SUM(L73:L76)-SUMIF(CE73:CE76, 1, L73:L76)</f>
        <v>325.22000000000003</v>
      </c>
    </row>
    <row r="73" spans="1:83" ht="15" x14ac:dyDescent="0.2">
      <c r="A73" s="314"/>
      <c r="B73" s="310"/>
      <c r="C73" s="314" t="s">
        <v>256</v>
      </c>
      <c r="D73" s="309" t="s">
        <v>234</v>
      </c>
      <c r="E73" s="315"/>
      <c r="F73" s="310"/>
      <c r="G73" s="310">
        <f>[149]Source!V30</f>
        <v>0.55200000000000005</v>
      </c>
      <c r="H73" s="310"/>
      <c r="I73" s="310"/>
      <c r="J73" s="310"/>
      <c r="K73" s="310"/>
      <c r="L73" s="316">
        <f>SUMIF(CE74:CE76, 1, L74:L76)</f>
        <v>415.71</v>
      </c>
      <c r="CE73" s="276">
        <v>1</v>
      </c>
    </row>
    <row r="74" spans="1:83" ht="28.5" x14ac:dyDescent="0.2">
      <c r="A74" s="308"/>
      <c r="B74" s="308" t="s">
        <v>328</v>
      </c>
      <c r="C74" s="308" t="s">
        <v>329</v>
      </c>
      <c r="D74" s="309" t="s">
        <v>259</v>
      </c>
      <c r="E74" s="310">
        <v>0.16</v>
      </c>
      <c r="F74" s="310">
        <f>ROUND((0.15+1),7)</f>
        <v>1.1499999999999999</v>
      </c>
      <c r="G74" s="310">
        <f>[149]SmtRes!CX11</f>
        <v>0.55200000000000005</v>
      </c>
      <c r="H74" s="311"/>
      <c r="I74" s="312"/>
      <c r="J74" s="311">
        <f>[149]SmtRes!CZ11</f>
        <v>13.39</v>
      </c>
      <c r="K74" s="312"/>
      <c r="L74" s="311">
        <f>[149]SmtRes!DG11</f>
        <v>7.39</v>
      </c>
    </row>
    <row r="75" spans="1:83" ht="28.5" x14ac:dyDescent="0.2">
      <c r="A75" s="308"/>
      <c r="B75" s="308" t="s">
        <v>330</v>
      </c>
      <c r="C75" s="308" t="s">
        <v>331</v>
      </c>
      <c r="D75" s="309" t="s">
        <v>259</v>
      </c>
      <c r="E75" s="310">
        <v>0.16</v>
      </c>
      <c r="F75" s="310">
        <f>ROUND((0.15+1),7)</f>
        <v>1.1499999999999999</v>
      </c>
      <c r="G75" s="310">
        <f>[149]SmtRes!CX12</f>
        <v>0.55200000000000005</v>
      </c>
      <c r="H75" s="311">
        <f>[149]SmtRes!CZ12</f>
        <v>487.94</v>
      </c>
      <c r="I75" s="312">
        <f>[149]SmtRes!AJ12</f>
        <v>1.18</v>
      </c>
      <c r="J75" s="311">
        <f>ROUND(H75*I75, 2)</f>
        <v>575.77</v>
      </c>
      <c r="K75" s="312"/>
      <c r="L75" s="311">
        <f>[149]SmtRes!DG12</f>
        <v>317.83</v>
      </c>
    </row>
    <row r="76" spans="1:83" ht="28.5" x14ac:dyDescent="0.2">
      <c r="A76" s="308"/>
      <c r="B76" s="308" t="s">
        <v>260</v>
      </c>
      <c r="C76" s="317" t="s">
        <v>261</v>
      </c>
      <c r="D76" s="318" t="s">
        <v>234</v>
      </c>
      <c r="E76" s="319">
        <f>[149]SmtRes!DO12*[149]SmtRes!AT12</f>
        <v>0.16</v>
      </c>
      <c r="F76" s="319">
        <f>ROUND((0.15+1),7)</f>
        <v>1.1499999999999999</v>
      </c>
      <c r="G76" s="319">
        <f>ROUND(E76*F76*G68, 7)</f>
        <v>0.55200000000000005</v>
      </c>
      <c r="H76" s="320"/>
      <c r="I76" s="321"/>
      <c r="J76" s="320">
        <f>ROUND([149]SmtRes!AG12/[149]SmtRes!DO12, 2)</f>
        <v>753.09</v>
      </c>
      <c r="K76" s="321"/>
      <c r="L76" s="320">
        <f>[149]SmtRes!DH12</f>
        <v>415.71</v>
      </c>
      <c r="CE76" s="276">
        <v>1</v>
      </c>
    </row>
    <row r="77" spans="1:83" ht="15" x14ac:dyDescent="0.2">
      <c r="A77" s="308"/>
      <c r="B77" s="308"/>
      <c r="C77" s="322" t="s">
        <v>264</v>
      </c>
      <c r="D77" s="309"/>
      <c r="E77" s="310"/>
      <c r="F77" s="310"/>
      <c r="G77" s="310"/>
      <c r="H77" s="311"/>
      <c r="I77" s="312"/>
      <c r="J77" s="311"/>
      <c r="K77" s="312"/>
      <c r="L77" s="311">
        <f>L70+L72+L73</f>
        <v>1404.04</v>
      </c>
    </row>
    <row r="78" spans="1:83" ht="14.25" x14ac:dyDescent="0.2">
      <c r="A78" s="308"/>
      <c r="B78" s="308"/>
      <c r="C78" s="308" t="s">
        <v>265</v>
      </c>
      <c r="D78" s="309"/>
      <c r="E78" s="310"/>
      <c r="F78" s="310"/>
      <c r="G78" s="310"/>
      <c r="H78" s="311"/>
      <c r="I78" s="312"/>
      <c r="J78" s="311"/>
      <c r="K78" s="312"/>
      <c r="L78" s="311">
        <f>SUM(AR68:AR81)+SUM(AS68:AS81)+SUM(AT68:AT81)+SUM(AU68:AU81)+SUM(AV68:AV81)</f>
        <v>1078.82</v>
      </c>
    </row>
    <row r="79" spans="1:83" ht="14.25" x14ac:dyDescent="0.2">
      <c r="A79" s="308"/>
      <c r="B79" s="308" t="s">
        <v>266</v>
      </c>
      <c r="C79" s="308" t="s">
        <v>267</v>
      </c>
      <c r="D79" s="309" t="s">
        <v>268</v>
      </c>
      <c r="E79" s="310">
        <f>[149]Source!BZ30</f>
        <v>103</v>
      </c>
      <c r="F79" s="310"/>
      <c r="G79" s="310">
        <f>[149]Source!AT30</f>
        <v>103</v>
      </c>
      <c r="H79" s="311"/>
      <c r="I79" s="312"/>
      <c r="J79" s="311"/>
      <c r="K79" s="312"/>
      <c r="L79" s="311">
        <f>SUM(AZ68:AZ81)</f>
        <v>1111.18</v>
      </c>
    </row>
    <row r="80" spans="1:83" ht="14.25" x14ac:dyDescent="0.2">
      <c r="A80" s="317"/>
      <c r="B80" s="317" t="s">
        <v>269</v>
      </c>
      <c r="C80" s="317" t="s">
        <v>270</v>
      </c>
      <c r="D80" s="318" t="s">
        <v>268</v>
      </c>
      <c r="E80" s="319">
        <f>[149]Source!CA30</f>
        <v>60</v>
      </c>
      <c r="F80" s="319"/>
      <c r="G80" s="319">
        <f>[149]Source!AU30</f>
        <v>60</v>
      </c>
      <c r="H80" s="320"/>
      <c r="I80" s="321"/>
      <c r="J80" s="320"/>
      <c r="K80" s="321"/>
      <c r="L80" s="320">
        <f>SUM(BA68:BA81)</f>
        <v>647.29</v>
      </c>
    </row>
    <row r="81" spans="1:83" ht="15" x14ac:dyDescent="0.2">
      <c r="C81" s="545" t="s">
        <v>271</v>
      </c>
      <c r="D81" s="545"/>
      <c r="E81" s="545"/>
      <c r="F81" s="545"/>
      <c r="G81" s="545"/>
      <c r="H81" s="545"/>
      <c r="I81" s="546">
        <f>IF(E68&lt;&gt;0,K81/E68, 0)</f>
        <v>1054.17</v>
      </c>
      <c r="J81" s="546"/>
      <c r="K81" s="546">
        <f>L70+L72+L79+L80+L73</f>
        <v>3162.51</v>
      </c>
      <c r="L81" s="546"/>
      <c r="AD81" s="276" t="e">
        <f>ROUND(([149]Source!AT30/100)*((ROUND(SUMIF([149]SmtRes!AQ9:'[149]SmtRes'!AQ12,"=1",[149]SmtRes!AD9:'[149]SmtRes'!AD12)*[149]Source!I30, 2)+ROUND(SUMIF([149]SmtRes!AQ9:'[149]SmtRes'!AQ12,"=1",[149]SmtRes!AC9:'[149]SmtRes'!AC12)*[149]Source!I30, 2))), 2)</f>
        <v>#REF!</v>
      </c>
      <c r="AE81" s="276" t="e">
        <f>ROUND(([149]Source!AU30/100)*((ROUND(SUMIF([149]SmtRes!AQ9:'[149]SmtRes'!AQ12,"=1",[149]SmtRes!AD9:'[149]SmtRes'!AD12)*[149]Source!I30, 2)+ROUND(SUMIF([149]SmtRes!AQ9:'[149]SmtRes'!AQ12,"=1",[149]SmtRes!AC9:'[149]SmtRes'!AC12)*[149]Source!I30, 2))), 2)</f>
        <v>#REF!</v>
      </c>
      <c r="AN81" s="323">
        <f>L70+L72+L79+L80+L73</f>
        <v>3162.51</v>
      </c>
      <c r="AO81" s="323">
        <f>L72</f>
        <v>325.22000000000003</v>
      </c>
      <c r="AQ81" s="276" t="s">
        <v>272</v>
      </c>
      <c r="AR81" s="323">
        <f>L70</f>
        <v>663.11</v>
      </c>
      <c r="AT81" s="323">
        <f>L73</f>
        <v>415.71</v>
      </c>
      <c r="AV81" s="276" t="s">
        <v>272</v>
      </c>
      <c r="AW81" s="276">
        <f>0</f>
        <v>0</v>
      </c>
      <c r="AZ81" s="276">
        <f>[149]Source!X30</f>
        <v>1111.18</v>
      </c>
      <c r="BA81" s="276">
        <f>[149]Source!Y30</f>
        <v>647.29</v>
      </c>
      <c r="CD81" s="276">
        <v>1</v>
      </c>
    </row>
    <row r="82" spans="1:83" ht="57" x14ac:dyDescent="0.2">
      <c r="A82" s="307" t="s">
        <v>278</v>
      </c>
      <c r="B82" s="308" t="s">
        <v>475</v>
      </c>
      <c r="C82" s="308" t="str">
        <f>[149]Source!G32</f>
        <v>Установка с помощью механизмов деревянных опор ВЛ 0,38; 6-10 кВ из пропитанных цельных стоек: одностоечных с подкосом</v>
      </c>
      <c r="D82" s="309" t="str">
        <f>[149]Source!H32</f>
        <v>ШТ</v>
      </c>
      <c r="E82" s="310">
        <f>[149]Source!K32</f>
        <v>2</v>
      </c>
      <c r="F82" s="310"/>
      <c r="G82" s="310">
        <f>[149]Source!I32</f>
        <v>2</v>
      </c>
      <c r="H82" s="311"/>
      <c r="I82" s="312"/>
      <c r="J82" s="311"/>
      <c r="K82" s="312"/>
      <c r="L82" s="311"/>
    </row>
    <row r="83" spans="1:83" ht="25.5" x14ac:dyDescent="0.2">
      <c r="B83" s="313" t="s">
        <v>252</v>
      </c>
      <c r="C83" s="547" t="s">
        <v>253</v>
      </c>
      <c r="D83" s="547"/>
      <c r="E83" s="547"/>
      <c r="F83" s="547"/>
      <c r="G83" s="547"/>
      <c r="H83" s="547"/>
      <c r="I83" s="547"/>
      <c r="J83" s="547"/>
      <c r="K83" s="547"/>
      <c r="L83" s="547"/>
    </row>
    <row r="84" spans="1:83" ht="15" x14ac:dyDescent="0.2">
      <c r="A84" s="314"/>
      <c r="B84" s="310">
        <v>1</v>
      </c>
      <c r="C84" s="314" t="s">
        <v>254</v>
      </c>
      <c r="D84" s="309" t="s">
        <v>234</v>
      </c>
      <c r="E84" s="315"/>
      <c r="F84" s="310"/>
      <c r="G84" s="310">
        <f>[149]Source!U32</f>
        <v>11.454000000000001</v>
      </c>
      <c r="H84" s="310"/>
      <c r="I84" s="310"/>
      <c r="J84" s="310"/>
      <c r="K84" s="310"/>
      <c r="L84" s="316">
        <f>SUM(L85:L85)-SUMIF(CE85:CE85, 1, L85:L85)</f>
        <v>7949.99</v>
      </c>
    </row>
    <row r="85" spans="1:83" ht="14.25" x14ac:dyDescent="0.2">
      <c r="A85" s="308"/>
      <c r="B85" s="308" t="s">
        <v>471</v>
      </c>
      <c r="C85" s="308" t="s">
        <v>472</v>
      </c>
      <c r="D85" s="309" t="s">
        <v>234</v>
      </c>
      <c r="E85" s="310">
        <v>4.9800000000000004</v>
      </c>
      <c r="F85" s="310">
        <f>ROUND((0.15+1),7)</f>
        <v>1.1499999999999999</v>
      </c>
      <c r="G85" s="310">
        <f>[149]SmtRes!CX25</f>
        <v>11.454000000000001</v>
      </c>
      <c r="H85" s="311"/>
      <c r="I85" s="312"/>
      <c r="J85" s="311">
        <f>[149]SmtRes!CZ25</f>
        <v>694.08</v>
      </c>
      <c r="K85" s="312"/>
      <c r="L85" s="311">
        <f>[149]SmtRes!DI25</f>
        <v>7949.99</v>
      </c>
    </row>
    <row r="86" spans="1:83" ht="15" x14ac:dyDescent="0.2">
      <c r="A86" s="314"/>
      <c r="B86" s="310">
        <v>2</v>
      </c>
      <c r="C86" s="314" t="s">
        <v>255</v>
      </c>
      <c r="D86" s="309"/>
      <c r="E86" s="315"/>
      <c r="F86" s="310"/>
      <c r="G86" s="310"/>
      <c r="H86" s="310"/>
      <c r="I86" s="310"/>
      <c r="J86" s="310"/>
      <c r="K86" s="310"/>
      <c r="L86" s="316">
        <f>SUM(L87:L91)-SUMIF(CE87:CE91, 1, L87:L91)</f>
        <v>8367.65</v>
      </c>
    </row>
    <row r="87" spans="1:83" ht="15" x14ac:dyDescent="0.2">
      <c r="A87" s="314"/>
      <c r="B87" s="310"/>
      <c r="C87" s="314" t="s">
        <v>256</v>
      </c>
      <c r="D87" s="309" t="s">
        <v>234</v>
      </c>
      <c r="E87" s="315"/>
      <c r="F87" s="310"/>
      <c r="G87" s="310">
        <f>[149]Source!V32</f>
        <v>3.8180000000000001</v>
      </c>
      <c r="H87" s="310"/>
      <c r="I87" s="310"/>
      <c r="J87" s="310"/>
      <c r="K87" s="310"/>
      <c r="L87" s="316">
        <f>SUMIF(CE88:CE91, 1, L88:L91)</f>
        <v>3229.5</v>
      </c>
      <c r="CE87" s="276">
        <v>1</v>
      </c>
    </row>
    <row r="88" spans="1:83" ht="42.75" x14ac:dyDescent="0.2">
      <c r="A88" s="308"/>
      <c r="B88" s="308" t="s">
        <v>473</v>
      </c>
      <c r="C88" s="308" t="s">
        <v>474</v>
      </c>
      <c r="D88" s="309" t="s">
        <v>259</v>
      </c>
      <c r="E88" s="310">
        <v>1.37</v>
      </c>
      <c r="F88" s="310">
        <f>ROUND((0.15+1),7)</f>
        <v>1.1499999999999999</v>
      </c>
      <c r="G88" s="310">
        <f>[149]SmtRes!CX27</f>
        <v>3.1509999999999998</v>
      </c>
      <c r="H88" s="311">
        <f>[149]SmtRes!CZ27</f>
        <v>2088.77</v>
      </c>
      <c r="I88" s="312">
        <f>[149]SmtRes!AJ27</f>
        <v>1.21</v>
      </c>
      <c r="J88" s="311">
        <f>ROUND(H88*I88, 2)</f>
        <v>2527.41</v>
      </c>
      <c r="K88" s="312"/>
      <c r="L88" s="311">
        <f>[149]SmtRes!DG27</f>
        <v>7963.87</v>
      </c>
    </row>
    <row r="89" spans="1:83" ht="28.5" x14ac:dyDescent="0.2">
      <c r="A89" s="308"/>
      <c r="B89" s="308" t="s">
        <v>382</v>
      </c>
      <c r="C89" s="308" t="s">
        <v>383</v>
      </c>
      <c r="D89" s="309" t="s">
        <v>234</v>
      </c>
      <c r="E89" s="310">
        <f>[149]SmtRes!DO27*[149]SmtRes!AT27</f>
        <v>1.37</v>
      </c>
      <c r="F89" s="310">
        <f>ROUND((0.15+1),7)</f>
        <v>1.1499999999999999</v>
      </c>
      <c r="G89" s="310">
        <f>ROUND(E89*F89*G82, 7)</f>
        <v>3.1509999999999998</v>
      </c>
      <c r="H89" s="311"/>
      <c r="I89" s="312"/>
      <c r="J89" s="311">
        <f>ROUND([149]SmtRes!AG27/[149]SmtRes!DO27, 2)</f>
        <v>865.5</v>
      </c>
      <c r="K89" s="312"/>
      <c r="L89" s="311">
        <f>[149]SmtRes!DH27</f>
        <v>2727.19</v>
      </c>
      <c r="CE89" s="276">
        <v>1</v>
      </c>
    </row>
    <row r="90" spans="1:83" ht="28.5" x14ac:dyDescent="0.2">
      <c r="A90" s="308"/>
      <c r="B90" s="308" t="s">
        <v>262</v>
      </c>
      <c r="C90" s="308" t="s">
        <v>263</v>
      </c>
      <c r="D90" s="309" t="s">
        <v>259</v>
      </c>
      <c r="E90" s="310">
        <v>0.28999999999999998</v>
      </c>
      <c r="F90" s="310">
        <f>ROUND((0.15+1),7)</f>
        <v>1.1499999999999999</v>
      </c>
      <c r="G90" s="310">
        <f>[149]SmtRes!CX28</f>
        <v>0.66700000000000004</v>
      </c>
      <c r="H90" s="311"/>
      <c r="I90" s="312"/>
      <c r="J90" s="311">
        <f>[149]SmtRes!CZ28</f>
        <v>605.36</v>
      </c>
      <c r="K90" s="312"/>
      <c r="L90" s="311">
        <f>[149]SmtRes!DG28</f>
        <v>403.78</v>
      </c>
    </row>
    <row r="91" spans="1:83" ht="28.5" x14ac:dyDescent="0.2">
      <c r="A91" s="308"/>
      <c r="B91" s="308" t="s">
        <v>260</v>
      </c>
      <c r="C91" s="308" t="s">
        <v>261</v>
      </c>
      <c r="D91" s="309" t="s">
        <v>234</v>
      </c>
      <c r="E91" s="310">
        <f>[149]SmtRes!DO28*[149]SmtRes!AT28</f>
        <v>0.28999999999999998</v>
      </c>
      <c r="F91" s="310">
        <f>ROUND((0.15+1),7)</f>
        <v>1.1499999999999999</v>
      </c>
      <c r="G91" s="310">
        <f>ROUND(E91*F91*G82, 7)</f>
        <v>0.66700000000000004</v>
      </c>
      <c r="H91" s="311"/>
      <c r="I91" s="312"/>
      <c r="J91" s="311">
        <f>ROUND([149]SmtRes!AG28/[149]SmtRes!DO28, 2)</f>
        <v>753.09</v>
      </c>
      <c r="K91" s="312"/>
      <c r="L91" s="311">
        <f>[149]SmtRes!DH28</f>
        <v>502.31</v>
      </c>
      <c r="CE91" s="276">
        <v>1</v>
      </c>
    </row>
    <row r="92" spans="1:83" ht="15" x14ac:dyDescent="0.2">
      <c r="A92" s="314"/>
      <c r="B92" s="310">
        <v>4</v>
      </c>
      <c r="C92" s="314" t="s">
        <v>333</v>
      </c>
      <c r="D92" s="309"/>
      <c r="E92" s="315"/>
      <c r="F92" s="310"/>
      <c r="G92" s="310"/>
      <c r="H92" s="310"/>
      <c r="I92" s="310"/>
      <c r="J92" s="310"/>
      <c r="K92" s="310"/>
      <c r="L92" s="316">
        <f>SUM(L93:L100)-SUMIF(CE93:CE100, 1, L93:L100)</f>
        <v>485.58</v>
      </c>
    </row>
    <row r="93" spans="1:83" ht="14.25" x14ac:dyDescent="0.2">
      <c r="A93" s="308"/>
      <c r="B93" s="308" t="s">
        <v>334</v>
      </c>
      <c r="C93" s="308" t="s">
        <v>335</v>
      </c>
      <c r="D93" s="309" t="s">
        <v>336</v>
      </c>
      <c r="E93" s="310">
        <v>0.03</v>
      </c>
      <c r="F93" s="310"/>
      <c r="G93" s="310">
        <f>[149]SmtRes!CX29</f>
        <v>0.06</v>
      </c>
      <c r="H93" s="311">
        <f>[149]SmtRes!CZ29</f>
        <v>58.53</v>
      </c>
      <c r="I93" s="312">
        <f>[149]SmtRes!AI29</f>
        <v>1.74</v>
      </c>
      <c r="J93" s="311">
        <f>ROUND(H93*I93, 2)</f>
        <v>101.84</v>
      </c>
      <c r="K93" s="312"/>
      <c r="L93" s="311">
        <f>[149]SmtRes!DF29</f>
        <v>6.11</v>
      </c>
    </row>
    <row r="94" spans="1:83" ht="14.25" x14ac:dyDescent="0.2">
      <c r="A94" s="308"/>
      <c r="B94" s="308" t="s">
        <v>337</v>
      </c>
      <c r="C94" s="308" t="s">
        <v>338</v>
      </c>
      <c r="D94" s="309" t="s">
        <v>339</v>
      </c>
      <c r="E94" s="310">
        <v>2.3000000000000001E-4</v>
      </c>
      <c r="F94" s="310"/>
      <c r="G94" s="310">
        <f>[149]SmtRes!CX30</f>
        <v>4.6000000000000001E-4</v>
      </c>
      <c r="H94" s="311"/>
      <c r="I94" s="312"/>
      <c r="J94" s="311">
        <f>[149]SmtRes!CZ30</f>
        <v>91223.01</v>
      </c>
      <c r="K94" s="312"/>
      <c r="L94" s="311">
        <f>[149]SmtRes!DF30</f>
        <v>41.96</v>
      </c>
    </row>
    <row r="95" spans="1:83" ht="14.25" x14ac:dyDescent="0.2">
      <c r="A95" s="308"/>
      <c r="B95" s="308" t="s">
        <v>340</v>
      </c>
      <c r="C95" s="308" t="s">
        <v>341</v>
      </c>
      <c r="D95" s="309" t="s">
        <v>336</v>
      </c>
      <c r="E95" s="310">
        <v>0.02</v>
      </c>
      <c r="F95" s="310"/>
      <c r="G95" s="310">
        <f>[149]SmtRes!CX31</f>
        <v>0.04</v>
      </c>
      <c r="H95" s="311">
        <f>[149]SmtRes!CZ31</f>
        <v>56.11</v>
      </c>
      <c r="I95" s="312">
        <f>[149]SmtRes!AI31</f>
        <v>1.48</v>
      </c>
      <c r="J95" s="311">
        <f t="shared" ref="J95:J100" si="0">ROUND(H95*I95, 2)</f>
        <v>83.04</v>
      </c>
      <c r="K95" s="312"/>
      <c r="L95" s="311">
        <f>[149]SmtRes!DF31</f>
        <v>3.32</v>
      </c>
    </row>
    <row r="96" spans="1:83" ht="14.25" x14ac:dyDescent="0.2">
      <c r="A96" s="308"/>
      <c r="B96" s="308" t="s">
        <v>342</v>
      </c>
      <c r="C96" s="308" t="s">
        <v>343</v>
      </c>
      <c r="D96" s="309" t="s">
        <v>339</v>
      </c>
      <c r="E96" s="310">
        <v>4.0000000000000002E-4</v>
      </c>
      <c r="F96" s="310"/>
      <c r="G96" s="310">
        <f>[149]SmtRes!CX32</f>
        <v>8.0000000000000004E-4</v>
      </c>
      <c r="H96" s="311">
        <f>[149]SmtRes!CZ32</f>
        <v>61265.39</v>
      </c>
      <c r="I96" s="312">
        <f>[149]SmtRes!AI32</f>
        <v>1.37</v>
      </c>
      <c r="J96" s="311">
        <f t="shared" si="0"/>
        <v>83933.58</v>
      </c>
      <c r="K96" s="312"/>
      <c r="L96" s="311">
        <f>[149]SmtRes!DF32</f>
        <v>67.150000000000006</v>
      </c>
    </row>
    <row r="97" spans="1:82" ht="14.25" x14ac:dyDescent="0.2">
      <c r="A97" s="308"/>
      <c r="B97" s="308" t="s">
        <v>344</v>
      </c>
      <c r="C97" s="308" t="s">
        <v>345</v>
      </c>
      <c r="D97" s="309" t="s">
        <v>339</v>
      </c>
      <c r="E97" s="310">
        <v>1.0000000000000001E-5</v>
      </c>
      <c r="F97" s="310"/>
      <c r="G97" s="310">
        <f>[149]SmtRes!CX33</f>
        <v>2.0000000000000002E-5</v>
      </c>
      <c r="H97" s="311">
        <f>[149]SmtRes!CZ33</f>
        <v>80020.98</v>
      </c>
      <c r="I97" s="312">
        <f>[149]SmtRes!AI33</f>
        <v>1.29</v>
      </c>
      <c r="J97" s="311">
        <f t="shared" si="0"/>
        <v>103227.06</v>
      </c>
      <c r="K97" s="312"/>
      <c r="L97" s="311">
        <f>[149]SmtRes!DF33</f>
        <v>2.06</v>
      </c>
    </row>
    <row r="98" spans="1:82" ht="14.25" x14ac:dyDescent="0.2">
      <c r="A98" s="308"/>
      <c r="B98" s="308" t="s">
        <v>346</v>
      </c>
      <c r="C98" s="308" t="s">
        <v>347</v>
      </c>
      <c r="D98" s="309" t="s">
        <v>339</v>
      </c>
      <c r="E98" s="310">
        <v>5.9999999999999995E-4</v>
      </c>
      <c r="F98" s="310"/>
      <c r="G98" s="310">
        <f>[149]SmtRes!CX34</f>
        <v>1.1999999999999999E-3</v>
      </c>
      <c r="H98" s="311">
        <f>[149]SmtRes!CZ34</f>
        <v>40917.440000000002</v>
      </c>
      <c r="I98" s="312">
        <f>[149]SmtRes!AI34</f>
        <v>1.29</v>
      </c>
      <c r="J98" s="311">
        <f t="shared" si="0"/>
        <v>52783.5</v>
      </c>
      <c r="K98" s="312"/>
      <c r="L98" s="311">
        <f>[149]SmtRes!DF34</f>
        <v>63.34</v>
      </c>
    </row>
    <row r="99" spans="1:82" ht="14.25" x14ac:dyDescent="0.2">
      <c r="A99" s="308"/>
      <c r="B99" s="308" t="s">
        <v>348</v>
      </c>
      <c r="C99" s="308" t="s">
        <v>349</v>
      </c>
      <c r="D99" s="309" t="s">
        <v>339</v>
      </c>
      <c r="E99" s="310">
        <v>5.9999999999999995E-4</v>
      </c>
      <c r="F99" s="310"/>
      <c r="G99" s="310">
        <f>[149]SmtRes!CX35</f>
        <v>1.1999999999999999E-3</v>
      </c>
      <c r="H99" s="311">
        <f>[149]SmtRes!CZ35</f>
        <v>98039.57</v>
      </c>
      <c r="I99" s="312">
        <f>[149]SmtRes!AI35</f>
        <v>1.28</v>
      </c>
      <c r="J99" s="311">
        <f t="shared" si="0"/>
        <v>125490.65</v>
      </c>
      <c r="K99" s="312"/>
      <c r="L99" s="311">
        <f>[149]SmtRes!DF35</f>
        <v>150.59</v>
      </c>
    </row>
    <row r="100" spans="1:82" ht="14.25" x14ac:dyDescent="0.2">
      <c r="A100" s="308"/>
      <c r="B100" s="308" t="s">
        <v>350</v>
      </c>
      <c r="C100" s="308" t="s">
        <v>351</v>
      </c>
      <c r="D100" s="309" t="s">
        <v>352</v>
      </c>
      <c r="E100" s="310">
        <v>0.06</v>
      </c>
      <c r="F100" s="310"/>
      <c r="G100" s="310">
        <f>[149]SmtRes!CX36</f>
        <v>0.12</v>
      </c>
      <c r="H100" s="311">
        <f>[149]SmtRes!CZ36</f>
        <v>1031.73</v>
      </c>
      <c r="I100" s="312">
        <f>[149]SmtRes!AI36</f>
        <v>1.22</v>
      </c>
      <c r="J100" s="311">
        <f t="shared" si="0"/>
        <v>1258.71</v>
      </c>
      <c r="K100" s="312"/>
      <c r="L100" s="311">
        <f>[149]SmtRes!DF36</f>
        <v>151.05000000000001</v>
      </c>
    </row>
    <row r="101" spans="1:82" ht="28.5" x14ac:dyDescent="0.2">
      <c r="A101" s="308"/>
      <c r="B101" s="308" t="str">
        <f>[149]EtalonRes!I36</f>
        <v>11.2.04.06</v>
      </c>
      <c r="C101" s="308" t="str">
        <f>[149]EtalonRes!K36</f>
        <v>Детали опор пропитанные из пиломатериалов хвойных пород</v>
      </c>
      <c r="D101" s="309" t="str">
        <f>[149]EtalonRes!O36</f>
        <v>м3</v>
      </c>
      <c r="E101" s="310">
        <f>[149]EtalonRes!X36</f>
        <v>0</v>
      </c>
      <c r="F101" s="310"/>
      <c r="G101" s="310">
        <f>ROUND([149]EtalonRes!AG36*[149]Source!I32, 7)</f>
        <v>0</v>
      </c>
      <c r="H101" s="311"/>
      <c r="I101" s="312"/>
      <c r="J101" s="311"/>
      <c r="K101" s="312"/>
      <c r="L101" s="311"/>
    </row>
    <row r="102" spans="1:82" ht="14.25" x14ac:dyDescent="0.2">
      <c r="A102" s="308"/>
      <c r="B102" s="308" t="str">
        <f>[149]EtalonRes!I42</f>
        <v>22.2.01.04</v>
      </c>
      <c r="C102" s="308" t="str">
        <f>[149]EtalonRes!K42</f>
        <v>Изоляторы штыревые</v>
      </c>
      <c r="D102" s="309" t="str">
        <f>[149]EtalonRes!O42</f>
        <v>ШТ</v>
      </c>
      <c r="E102" s="310">
        <f>[149]EtalonRes!X42</f>
        <v>0</v>
      </c>
      <c r="F102" s="310"/>
      <c r="G102" s="310">
        <f>ROUND([149]EtalonRes!AG42*[149]Source!I32, 7)</f>
        <v>0</v>
      </c>
      <c r="H102" s="311"/>
      <c r="I102" s="312"/>
      <c r="J102" s="311"/>
      <c r="K102" s="312"/>
      <c r="L102" s="311"/>
    </row>
    <row r="103" spans="1:82" ht="14.25" x14ac:dyDescent="0.2">
      <c r="A103" s="308"/>
      <c r="B103" s="308" t="str">
        <f>[149]EtalonRes!I43</f>
        <v>22.2.02.09</v>
      </c>
      <c r="C103" s="308" t="str">
        <f>[149]EtalonRes!K43</f>
        <v>Крюки</v>
      </c>
      <c r="D103" s="309" t="str">
        <f>[149]EtalonRes!O43</f>
        <v>кг</v>
      </c>
      <c r="E103" s="310">
        <f>[149]EtalonRes!X43</f>
        <v>0</v>
      </c>
      <c r="F103" s="310"/>
      <c r="G103" s="310">
        <f>ROUND([149]EtalonRes!AG43*[149]Source!I32, 7)</f>
        <v>0</v>
      </c>
      <c r="H103" s="311"/>
      <c r="I103" s="312"/>
      <c r="J103" s="311"/>
      <c r="K103" s="312"/>
      <c r="L103" s="311"/>
    </row>
    <row r="104" spans="1:82" ht="14.25" x14ac:dyDescent="0.2">
      <c r="A104" s="308"/>
      <c r="B104" s="308" t="str">
        <f>[149]EtalonRes!I44</f>
        <v>22.2.02.23</v>
      </c>
      <c r="C104" s="317" t="str">
        <f>[149]EtalonRes!K44</f>
        <v>Металлические плакаты</v>
      </c>
      <c r="D104" s="318" t="str">
        <f>[149]EtalonRes!O44</f>
        <v>ШТ</v>
      </c>
      <c r="E104" s="319">
        <f>[149]EtalonRes!X44</f>
        <v>0</v>
      </c>
      <c r="F104" s="319"/>
      <c r="G104" s="319">
        <f>ROUND([149]EtalonRes!AG44*[149]Source!I32, 7)</f>
        <v>0</v>
      </c>
      <c r="H104" s="320"/>
      <c r="I104" s="321"/>
      <c r="J104" s="320"/>
      <c r="K104" s="321"/>
      <c r="L104" s="320"/>
    </row>
    <row r="105" spans="1:82" ht="15" x14ac:dyDescent="0.2">
      <c r="A105" s="308"/>
      <c r="B105" s="308"/>
      <c r="C105" s="322" t="s">
        <v>264</v>
      </c>
      <c r="D105" s="309"/>
      <c r="E105" s="310"/>
      <c r="F105" s="310"/>
      <c r="G105" s="310"/>
      <c r="H105" s="311"/>
      <c r="I105" s="312"/>
      <c r="J105" s="311"/>
      <c r="K105" s="312"/>
      <c r="L105" s="311">
        <f>L84+L86+L87+L92</f>
        <v>20032.72</v>
      </c>
    </row>
    <row r="106" spans="1:82" ht="14.25" x14ac:dyDescent="0.2">
      <c r="A106" s="308"/>
      <c r="B106" s="308"/>
      <c r="C106" s="308" t="s">
        <v>265</v>
      </c>
      <c r="D106" s="309"/>
      <c r="E106" s="310"/>
      <c r="F106" s="310"/>
      <c r="G106" s="310"/>
      <c r="H106" s="311"/>
      <c r="I106" s="312"/>
      <c r="J106" s="311"/>
      <c r="K106" s="312"/>
      <c r="L106" s="311">
        <f>SUM(AR82:AR109)+SUM(AS82:AS109)+SUM(AT82:AT109)+SUM(AU82:AU109)+SUM(AV82:AV109)</f>
        <v>11179.49</v>
      </c>
    </row>
    <row r="107" spans="1:82" ht="14.25" x14ac:dyDescent="0.2">
      <c r="A107" s="308"/>
      <c r="B107" s="308" t="s">
        <v>266</v>
      </c>
      <c r="C107" s="308" t="s">
        <v>267</v>
      </c>
      <c r="D107" s="309" t="s">
        <v>268</v>
      </c>
      <c r="E107" s="310">
        <f>[149]Source!BZ32</f>
        <v>103</v>
      </c>
      <c r="F107" s="310"/>
      <c r="G107" s="310">
        <f>[149]Source!AT32</f>
        <v>103</v>
      </c>
      <c r="H107" s="311"/>
      <c r="I107" s="312"/>
      <c r="J107" s="311"/>
      <c r="K107" s="312"/>
      <c r="L107" s="311">
        <f>SUM(AZ82:AZ109)</f>
        <v>11514.87</v>
      </c>
    </row>
    <row r="108" spans="1:82" ht="14.25" x14ac:dyDescent="0.2">
      <c r="A108" s="317"/>
      <c r="B108" s="317" t="s">
        <v>269</v>
      </c>
      <c r="C108" s="317" t="s">
        <v>270</v>
      </c>
      <c r="D108" s="318" t="s">
        <v>268</v>
      </c>
      <c r="E108" s="319">
        <f>[149]Source!CA32</f>
        <v>60</v>
      </c>
      <c r="F108" s="319"/>
      <c r="G108" s="319">
        <f>[149]Source!AU32</f>
        <v>60</v>
      </c>
      <c r="H108" s="320"/>
      <c r="I108" s="321"/>
      <c r="J108" s="320"/>
      <c r="K108" s="321"/>
      <c r="L108" s="320">
        <f>SUM(BA82:BA109)</f>
        <v>6707.69</v>
      </c>
    </row>
    <row r="109" spans="1:82" ht="15" x14ac:dyDescent="0.2">
      <c r="C109" s="545" t="s">
        <v>271</v>
      </c>
      <c r="D109" s="545"/>
      <c r="E109" s="545"/>
      <c r="F109" s="545"/>
      <c r="G109" s="545"/>
      <c r="H109" s="545"/>
      <c r="I109" s="546">
        <f>IF(E82&lt;&gt;0,K109/E82, 0)</f>
        <v>19127.64</v>
      </c>
      <c r="J109" s="546"/>
      <c r="K109" s="546">
        <f>L84+L86+L92+L107+L108+L87</f>
        <v>38255.279999999999</v>
      </c>
      <c r="L109" s="546"/>
      <c r="AD109" s="276" t="e">
        <f>ROUND(([149]Source!AT32/100)*((ROUND(SUMIF([149]SmtRes!AQ25:'[149]SmtRes'!AQ36,"=1",[149]SmtRes!AD25:'[149]SmtRes'!AD36)*[149]Source!I32, 2)+ROUND(SUMIF([149]SmtRes!AQ25:'[149]SmtRes'!AQ36,"=1",[149]SmtRes!AC25:'[149]SmtRes'!AC36)*[149]Source!I32, 2))), 2)</f>
        <v>#REF!</v>
      </c>
      <c r="AE109" s="276" t="e">
        <f>ROUND(([149]Source!AU32/100)*((ROUND(SUMIF([149]SmtRes!AQ25:'[149]SmtRes'!AQ36,"=1",[149]SmtRes!AD25:'[149]SmtRes'!AD36)*[149]Source!I32, 2)+ROUND(SUMIF([149]SmtRes!AQ25:'[149]SmtRes'!AQ36,"=1",[149]SmtRes!AC25:'[149]SmtRes'!AC36)*[149]Source!I32, 2))), 2)</f>
        <v>#REF!</v>
      </c>
      <c r="AN109" s="323">
        <f>L84+L86+L92+L107+L108+L87</f>
        <v>38255.279999999999</v>
      </c>
      <c r="AO109" s="323">
        <f>L86</f>
        <v>8367.65</v>
      </c>
      <c r="AQ109" s="276" t="s">
        <v>272</v>
      </c>
      <c r="AR109" s="323">
        <f>L84</f>
        <v>7949.99</v>
      </c>
      <c r="AT109" s="323">
        <f>L87</f>
        <v>3229.5</v>
      </c>
      <c r="AV109" s="276" t="s">
        <v>272</v>
      </c>
      <c r="AW109" s="323">
        <f>L92</f>
        <v>485.58</v>
      </c>
      <c r="AZ109" s="276">
        <f>[149]Source!X32</f>
        <v>11514.87</v>
      </c>
      <c r="BA109" s="276">
        <f>[149]Source!Y32</f>
        <v>6707.69</v>
      </c>
      <c r="CD109" s="276">
        <v>1</v>
      </c>
    </row>
    <row r="111" spans="1:82" ht="15" x14ac:dyDescent="0.2">
      <c r="A111" s="324"/>
      <c r="B111" s="325"/>
      <c r="C111" s="551" t="s">
        <v>280</v>
      </c>
      <c r="D111" s="551"/>
      <c r="E111" s="551"/>
      <c r="F111" s="551"/>
      <c r="G111" s="551"/>
      <c r="H111" s="551"/>
      <c r="I111" s="316"/>
      <c r="J111" s="324"/>
      <c r="K111" s="326"/>
      <c r="L111" s="316">
        <f>L113+L114+L120+L124</f>
        <v>22705.37</v>
      </c>
    </row>
    <row r="112" spans="1:82" ht="14.25" x14ac:dyDescent="0.2">
      <c r="A112" s="327"/>
      <c r="B112" s="328"/>
      <c r="C112" s="549" t="s">
        <v>281</v>
      </c>
      <c r="D112" s="550"/>
      <c r="E112" s="550"/>
      <c r="F112" s="550"/>
      <c r="G112" s="550"/>
      <c r="H112" s="550"/>
      <c r="I112" s="311"/>
      <c r="J112" s="327"/>
      <c r="K112" s="310"/>
      <c r="L112" s="311"/>
    </row>
    <row r="113" spans="1:12" ht="14.25" x14ac:dyDescent="0.2">
      <c r="A113" s="327"/>
      <c r="B113" s="328"/>
      <c r="C113" s="550" t="s">
        <v>282</v>
      </c>
      <c r="D113" s="550"/>
      <c r="E113" s="550"/>
      <c r="F113" s="550"/>
      <c r="G113" s="550"/>
      <c r="H113" s="550"/>
      <c r="I113" s="311"/>
      <c r="J113" s="327"/>
      <c r="K113" s="310"/>
      <c r="L113" s="311">
        <f>SUM(AR53:AR109)</f>
        <v>9202.5300000000007</v>
      </c>
    </row>
    <row r="114" spans="1:12" ht="14.25" hidden="1" x14ac:dyDescent="0.2">
      <c r="A114" s="327"/>
      <c r="B114" s="328"/>
      <c r="C114" s="550" t="s">
        <v>283</v>
      </c>
      <c r="D114" s="550"/>
      <c r="E114" s="550"/>
      <c r="F114" s="550"/>
      <c r="G114" s="550"/>
      <c r="H114" s="550"/>
      <c r="I114" s="311"/>
      <c r="J114" s="327"/>
      <c r="K114" s="310"/>
      <c r="L114" s="311">
        <f>L116+L119+L118</f>
        <v>13017.26</v>
      </c>
    </row>
    <row r="115" spans="1:12" ht="14.25" hidden="1" x14ac:dyDescent="0.2">
      <c r="A115" s="327"/>
      <c r="B115" s="328"/>
      <c r="C115" s="549" t="s">
        <v>284</v>
      </c>
      <c r="D115" s="550"/>
      <c r="E115" s="550"/>
      <c r="F115" s="550"/>
      <c r="G115" s="550"/>
      <c r="H115" s="550"/>
      <c r="I115" s="311"/>
      <c r="J115" s="327"/>
      <c r="K115" s="310"/>
      <c r="L115" s="311"/>
    </row>
    <row r="116" spans="1:12" ht="14.25" x14ac:dyDescent="0.2">
      <c r="A116" s="327"/>
      <c r="B116" s="328"/>
      <c r="C116" s="550" t="s">
        <v>283</v>
      </c>
      <c r="D116" s="550"/>
      <c r="E116" s="550"/>
      <c r="F116" s="550"/>
      <c r="G116" s="550"/>
      <c r="H116" s="550"/>
      <c r="I116" s="311"/>
      <c r="J116" s="327"/>
      <c r="K116" s="310"/>
      <c r="L116" s="311">
        <f>SUM(AO53:AO109)</f>
        <v>8990.99</v>
      </c>
    </row>
    <row r="117" spans="1:12" ht="14.25" hidden="1" x14ac:dyDescent="0.2">
      <c r="A117" s="327"/>
      <c r="B117" s="328"/>
      <c r="C117" s="549" t="s">
        <v>285</v>
      </c>
      <c r="D117" s="550"/>
      <c r="E117" s="550"/>
      <c r="F117" s="550"/>
      <c r="G117" s="550"/>
      <c r="H117" s="550"/>
      <c r="I117" s="311"/>
      <c r="J117" s="327"/>
      <c r="K117" s="310"/>
      <c r="L117" s="311"/>
    </row>
    <row r="118" spans="1:12" ht="14.25" x14ac:dyDescent="0.2">
      <c r="A118" s="327"/>
      <c r="B118" s="328"/>
      <c r="C118" s="550" t="s">
        <v>286</v>
      </c>
      <c r="D118" s="550"/>
      <c r="E118" s="550"/>
      <c r="F118" s="550"/>
      <c r="G118" s="550"/>
      <c r="H118" s="550"/>
      <c r="I118" s="311"/>
      <c r="J118" s="327"/>
      <c r="K118" s="310"/>
      <c r="L118" s="311">
        <f>SUM(AT53:AT109)</f>
        <v>4026.27</v>
      </c>
    </row>
    <row r="119" spans="1:12" ht="14.25" hidden="1" x14ac:dyDescent="0.2">
      <c r="A119" s="327"/>
      <c r="B119" s="328"/>
      <c r="C119" s="550" t="s">
        <v>287</v>
      </c>
      <c r="D119" s="550"/>
      <c r="E119" s="550"/>
      <c r="F119" s="550"/>
      <c r="G119" s="550"/>
      <c r="H119" s="550"/>
      <c r="I119" s="311"/>
      <c r="J119" s="327"/>
      <c r="K119" s="310"/>
      <c r="L119" s="311">
        <f>SUM(AV53:AV109)</f>
        <v>0</v>
      </c>
    </row>
    <row r="120" spans="1:12" ht="14.25" x14ac:dyDescent="0.2">
      <c r="A120" s="327"/>
      <c r="B120" s="328"/>
      <c r="C120" s="550" t="s">
        <v>288</v>
      </c>
      <c r="D120" s="550"/>
      <c r="E120" s="550"/>
      <c r="F120" s="550"/>
      <c r="G120" s="550"/>
      <c r="H120" s="550"/>
      <c r="I120" s="311"/>
      <c r="J120" s="327"/>
      <c r="K120" s="310"/>
      <c r="L120" s="311">
        <f>L122+L123</f>
        <v>485.58</v>
      </c>
    </row>
    <row r="121" spans="1:12" ht="14.25" x14ac:dyDescent="0.2">
      <c r="A121" s="327"/>
      <c r="B121" s="328"/>
      <c r="C121" s="549" t="s">
        <v>284</v>
      </c>
      <c r="D121" s="550"/>
      <c r="E121" s="550"/>
      <c r="F121" s="550"/>
      <c r="G121" s="550"/>
      <c r="H121" s="550"/>
      <c r="I121" s="311"/>
      <c r="J121" s="327"/>
      <c r="K121" s="310"/>
      <c r="L121" s="311"/>
    </row>
    <row r="122" spans="1:12" ht="14.25" x14ac:dyDescent="0.2">
      <c r="A122" s="327"/>
      <c r="B122" s="328"/>
      <c r="C122" s="550" t="s">
        <v>289</v>
      </c>
      <c r="D122" s="550"/>
      <c r="E122" s="550"/>
      <c r="F122" s="550"/>
      <c r="G122" s="550"/>
      <c r="H122" s="550"/>
      <c r="I122" s="311"/>
      <c r="J122" s="327"/>
      <c r="K122" s="310"/>
      <c r="L122" s="311">
        <f>SUM(AW53:AW109)-SUM(BK53:BK109)</f>
        <v>485.58</v>
      </c>
    </row>
    <row r="123" spans="1:12" ht="14.25" hidden="1" x14ac:dyDescent="0.2">
      <c r="A123" s="327"/>
      <c r="B123" s="328"/>
      <c r="C123" s="550" t="s">
        <v>290</v>
      </c>
      <c r="D123" s="550"/>
      <c r="E123" s="550"/>
      <c r="F123" s="550"/>
      <c r="G123" s="550"/>
      <c r="H123" s="550"/>
      <c r="I123" s="311"/>
      <c r="J123" s="327"/>
      <c r="K123" s="310"/>
      <c r="L123" s="311">
        <f>SUM(BC53:BC109)</f>
        <v>0</v>
      </c>
    </row>
    <row r="124" spans="1:12" ht="14.25" hidden="1" x14ac:dyDescent="0.2">
      <c r="A124" s="327"/>
      <c r="B124" s="328"/>
      <c r="C124" s="550" t="s">
        <v>291</v>
      </c>
      <c r="D124" s="550"/>
      <c r="E124" s="550"/>
      <c r="F124" s="550"/>
      <c r="G124" s="550"/>
      <c r="H124" s="550"/>
      <c r="I124" s="311"/>
      <c r="J124" s="327"/>
      <c r="K124" s="310"/>
      <c r="L124" s="311">
        <f>SUM(BB53:BB109)</f>
        <v>0</v>
      </c>
    </row>
    <row r="125" spans="1:12" ht="14.25" x14ac:dyDescent="0.2">
      <c r="A125" s="327"/>
      <c r="B125" s="328"/>
      <c r="C125" s="550" t="s">
        <v>292</v>
      </c>
      <c r="D125" s="550"/>
      <c r="E125" s="550"/>
      <c r="F125" s="550"/>
      <c r="G125" s="550"/>
      <c r="H125" s="550"/>
      <c r="I125" s="311"/>
      <c r="J125" s="327"/>
      <c r="K125" s="310"/>
      <c r="L125" s="311">
        <f>SUM(AR53:AR109)+SUM(AT53:AT109)+SUM(AV53:AV109)</f>
        <v>13228.8</v>
      </c>
    </row>
    <row r="126" spans="1:12" ht="14.25" x14ac:dyDescent="0.2">
      <c r="A126" s="327"/>
      <c r="B126" s="328"/>
      <c r="C126" s="550" t="s">
        <v>293</v>
      </c>
      <c r="D126" s="550"/>
      <c r="E126" s="550"/>
      <c r="F126" s="550"/>
      <c r="G126" s="550"/>
      <c r="H126" s="550"/>
      <c r="I126" s="311"/>
      <c r="J126" s="327"/>
      <c r="K126" s="310"/>
      <c r="L126" s="311">
        <f>SUM(AZ53:AZ109)</f>
        <v>13625.65</v>
      </c>
    </row>
    <row r="127" spans="1:12" ht="14.25" x14ac:dyDescent="0.2">
      <c r="A127" s="327"/>
      <c r="B127" s="328"/>
      <c r="C127" s="550" t="s">
        <v>294</v>
      </c>
      <c r="D127" s="550"/>
      <c r="E127" s="550"/>
      <c r="F127" s="550"/>
      <c r="G127" s="550"/>
      <c r="H127" s="550"/>
      <c r="I127" s="311"/>
      <c r="J127" s="327"/>
      <c r="K127" s="310"/>
      <c r="L127" s="311">
        <f>SUM(BA53:BA109)</f>
        <v>7937.27</v>
      </c>
    </row>
    <row r="128" spans="1:12" ht="14.25" hidden="1" x14ac:dyDescent="0.2">
      <c r="A128" s="327"/>
      <c r="B128" s="328"/>
      <c r="C128" s="550" t="s">
        <v>295</v>
      </c>
      <c r="D128" s="550"/>
      <c r="E128" s="550"/>
      <c r="F128" s="550"/>
      <c r="G128" s="550"/>
      <c r="H128" s="550"/>
      <c r="I128" s="311"/>
      <c r="J128" s="327"/>
      <c r="K128" s="310"/>
      <c r="L128" s="311">
        <f>L130+L131</f>
        <v>0</v>
      </c>
    </row>
    <row r="129" spans="1:12" ht="14.25" hidden="1" x14ac:dyDescent="0.2">
      <c r="A129" s="327"/>
      <c r="B129" s="328"/>
      <c r="C129" s="549" t="s">
        <v>281</v>
      </c>
      <c r="D129" s="550"/>
      <c r="E129" s="550"/>
      <c r="F129" s="550"/>
      <c r="G129" s="550"/>
      <c r="H129" s="550"/>
      <c r="I129" s="311"/>
      <c r="J129" s="327"/>
      <c r="K129" s="310"/>
      <c r="L129" s="311"/>
    </row>
    <row r="130" spans="1:12" ht="14.25" hidden="1" x14ac:dyDescent="0.2">
      <c r="A130" s="327"/>
      <c r="B130" s="328"/>
      <c r="C130" s="550" t="s">
        <v>296</v>
      </c>
      <c r="D130" s="550"/>
      <c r="E130" s="550"/>
      <c r="F130" s="550"/>
      <c r="G130" s="550"/>
      <c r="H130" s="550"/>
      <c r="I130" s="311"/>
      <c r="J130" s="327"/>
      <c r="K130" s="310"/>
      <c r="L130" s="311">
        <f>SUM(BK53:BK109)</f>
        <v>0</v>
      </c>
    </row>
    <row r="131" spans="1:12" ht="14.25" hidden="1" x14ac:dyDescent="0.2">
      <c r="A131" s="327"/>
      <c r="B131" s="328"/>
      <c r="C131" s="550" t="s">
        <v>297</v>
      </c>
      <c r="D131" s="550"/>
      <c r="E131" s="550"/>
      <c r="F131" s="550"/>
      <c r="G131" s="550"/>
      <c r="H131" s="550"/>
      <c r="I131" s="311"/>
      <c r="J131" s="327"/>
      <c r="K131" s="310"/>
      <c r="L131" s="311">
        <f>SUM(BD53:BD109)</f>
        <v>0</v>
      </c>
    </row>
    <row r="132" spans="1:12" ht="14.25" hidden="1" x14ac:dyDescent="0.2">
      <c r="A132" s="327"/>
      <c r="B132" s="328"/>
      <c r="C132" s="550" t="s">
        <v>298</v>
      </c>
      <c r="D132" s="550"/>
      <c r="E132" s="550"/>
      <c r="F132" s="550"/>
      <c r="G132" s="550"/>
      <c r="H132" s="550"/>
      <c r="I132" s="311"/>
      <c r="J132" s="327"/>
      <c r="K132" s="310"/>
      <c r="L132" s="311"/>
    </row>
    <row r="133" spans="1:12" ht="14.25" hidden="1" x14ac:dyDescent="0.2">
      <c r="A133" s="327"/>
      <c r="B133" s="328"/>
      <c r="C133" s="550" t="s">
        <v>298</v>
      </c>
      <c r="D133" s="550"/>
      <c r="E133" s="550"/>
      <c r="F133" s="550"/>
      <c r="G133" s="550"/>
      <c r="H133" s="550"/>
      <c r="I133" s="311"/>
      <c r="J133" s="327"/>
      <c r="K133" s="310"/>
      <c r="L133" s="311">
        <f>SUM(BQ53:BQ109)</f>
        <v>0</v>
      </c>
    </row>
    <row r="134" spans="1:12" ht="14.25" hidden="1" x14ac:dyDescent="0.2">
      <c r="A134" s="327"/>
      <c r="B134" s="328"/>
      <c r="C134" s="550" t="s">
        <v>299</v>
      </c>
      <c r="D134" s="550"/>
      <c r="E134" s="550"/>
      <c r="F134" s="550"/>
      <c r="G134" s="550"/>
      <c r="H134" s="550"/>
      <c r="I134" s="311"/>
      <c r="J134" s="327"/>
      <c r="K134" s="310"/>
      <c r="L134" s="311">
        <f>SUM(BO53:BO109)</f>
        <v>0</v>
      </c>
    </row>
    <row r="135" spans="1:12" ht="15" x14ac:dyDescent="0.2">
      <c r="A135" s="324"/>
      <c r="B135" s="325"/>
      <c r="C135" s="551" t="s">
        <v>300</v>
      </c>
      <c r="D135" s="551"/>
      <c r="E135" s="551"/>
      <c r="F135" s="551"/>
      <c r="G135" s="551"/>
      <c r="H135" s="551"/>
      <c r="I135" s="316"/>
      <c r="J135" s="324"/>
      <c r="K135" s="326"/>
      <c r="L135" s="316">
        <f>L111+L126+L127+L128+L133+L134</f>
        <v>44268.29</v>
      </c>
    </row>
    <row r="136" spans="1:12" ht="14.25" x14ac:dyDescent="0.2">
      <c r="A136" s="327"/>
      <c r="B136" s="328"/>
      <c r="C136" s="549" t="s">
        <v>301</v>
      </c>
      <c r="D136" s="550"/>
      <c r="E136" s="550"/>
      <c r="F136" s="550"/>
      <c r="G136" s="550"/>
      <c r="H136" s="550"/>
      <c r="I136" s="311"/>
      <c r="J136" s="327"/>
      <c r="K136" s="310"/>
      <c r="L136" s="311"/>
    </row>
    <row r="137" spans="1:12" ht="14.25" hidden="1" x14ac:dyDescent="0.2">
      <c r="A137" s="327"/>
      <c r="B137" s="328"/>
      <c r="C137" s="550" t="s">
        <v>302</v>
      </c>
      <c r="D137" s="550"/>
      <c r="E137" s="550"/>
      <c r="F137" s="550"/>
      <c r="G137" s="550"/>
      <c r="H137" s="550"/>
      <c r="I137" s="311"/>
      <c r="J137" s="327"/>
      <c r="K137" s="310"/>
      <c r="L137" s="311">
        <f>SUM(AX53:AX109)</f>
        <v>0</v>
      </c>
    </row>
    <row r="138" spans="1:12" ht="14.25" hidden="1" x14ac:dyDescent="0.2">
      <c r="A138" s="327"/>
      <c r="B138" s="328"/>
      <c r="C138" s="550" t="s">
        <v>303</v>
      </c>
      <c r="D138" s="550"/>
      <c r="E138" s="550"/>
      <c r="F138" s="550"/>
      <c r="G138" s="550"/>
      <c r="H138" s="550"/>
      <c r="I138" s="311"/>
      <c r="J138" s="327"/>
      <c r="K138" s="310"/>
      <c r="L138" s="311">
        <f>SUM(AY53:AY109)</f>
        <v>0</v>
      </c>
    </row>
    <row r="139" spans="1:12" ht="14.25" x14ac:dyDescent="0.2">
      <c r="A139" s="327"/>
      <c r="B139" s="328"/>
      <c r="C139" s="550" t="s">
        <v>304</v>
      </c>
      <c r="D139" s="550"/>
      <c r="E139" s="550"/>
      <c r="F139" s="552"/>
      <c r="G139" s="315">
        <f>[149]Source!F56</f>
        <v>13.409000000000001</v>
      </c>
      <c r="H139" s="327"/>
      <c r="I139" s="327"/>
      <c r="J139" s="327"/>
      <c r="K139" s="327"/>
      <c r="L139" s="327"/>
    </row>
    <row r="140" spans="1:12" ht="14.25" x14ac:dyDescent="0.2">
      <c r="A140" s="327"/>
      <c r="B140" s="328"/>
      <c r="C140" s="550" t="s">
        <v>305</v>
      </c>
      <c r="D140" s="550"/>
      <c r="E140" s="550"/>
      <c r="F140" s="552"/>
      <c r="G140" s="315">
        <f>[149]Source!F57</f>
        <v>4.8760000000000003</v>
      </c>
      <c r="H140" s="327"/>
      <c r="I140" s="327"/>
      <c r="J140" s="327"/>
      <c r="K140" s="327"/>
      <c r="L140" s="327"/>
    </row>
    <row r="143" spans="1:12" ht="16.5" x14ac:dyDescent="0.2">
      <c r="A143" s="548" t="s">
        <v>353</v>
      </c>
      <c r="B143" s="548"/>
      <c r="C143" s="548"/>
      <c r="D143" s="548"/>
      <c r="E143" s="548"/>
      <c r="F143" s="548"/>
      <c r="G143" s="548"/>
      <c r="H143" s="548"/>
      <c r="I143" s="548"/>
      <c r="J143" s="548"/>
      <c r="K143" s="548"/>
      <c r="L143" s="548"/>
    </row>
    <row r="144" spans="1:12" ht="57" x14ac:dyDescent="0.2">
      <c r="A144" s="307" t="s">
        <v>279</v>
      </c>
      <c r="B144" s="308" t="s">
        <v>354</v>
      </c>
      <c r="C144" s="308" t="str">
        <f>[149]Source!G68</f>
        <v>Подвеска провода СИП-2 напряжением от 0,4 кВ до 1 кВ на опорах, при 32 опорах на км линии: с использованием автогидроподъемника</v>
      </c>
      <c r="D144" s="309" t="str">
        <f>[149]Source!H68</f>
        <v>1000 м</v>
      </c>
      <c r="E144" s="310">
        <f>[149]Source!K68</f>
        <v>4.8000000000000001E-2</v>
      </c>
      <c r="F144" s="310"/>
      <c r="G144" s="310">
        <f>[149]Source!I68</f>
        <v>4.8000000000000001E-2</v>
      </c>
      <c r="H144" s="311"/>
      <c r="I144" s="312"/>
      <c r="J144" s="311"/>
      <c r="K144" s="312"/>
      <c r="L144" s="311"/>
    </row>
    <row r="145" spans="1:83" ht="25.5" x14ac:dyDescent="0.2">
      <c r="B145" s="313" t="s">
        <v>252</v>
      </c>
      <c r="C145" s="547" t="s">
        <v>253</v>
      </c>
      <c r="D145" s="547"/>
      <c r="E145" s="547"/>
      <c r="F145" s="547"/>
      <c r="G145" s="547"/>
      <c r="H145" s="547"/>
      <c r="I145" s="547"/>
      <c r="J145" s="547"/>
      <c r="K145" s="547"/>
      <c r="L145" s="547"/>
    </row>
    <row r="146" spans="1:83" x14ac:dyDescent="0.2">
      <c r="C146" s="329" t="str">
        <f>"Объем: "&amp;[149]Source!I68&amp;"=48/"&amp;"1000"</f>
        <v>Объем: 0,048=48/1000</v>
      </c>
    </row>
    <row r="147" spans="1:83" ht="15" x14ac:dyDescent="0.2">
      <c r="A147" s="314"/>
      <c r="B147" s="310">
        <v>1</v>
      </c>
      <c r="C147" s="314" t="s">
        <v>254</v>
      </c>
      <c r="D147" s="309" t="s">
        <v>234</v>
      </c>
      <c r="E147" s="315"/>
      <c r="F147" s="310"/>
      <c r="G147" s="310">
        <f>[149]Source!U68</f>
        <v>5.2506240000000002</v>
      </c>
      <c r="H147" s="310"/>
      <c r="I147" s="310"/>
      <c r="J147" s="310"/>
      <c r="K147" s="310"/>
      <c r="L147" s="316">
        <f>SUM(L148:L151)-SUMIF(CE148:CE151, 1, L148:L151)</f>
        <v>3871.77</v>
      </c>
    </row>
    <row r="148" spans="1:83" ht="14.25" x14ac:dyDescent="0.2">
      <c r="A148" s="308"/>
      <c r="B148" s="308" t="s">
        <v>355</v>
      </c>
      <c r="C148" s="308" t="s">
        <v>356</v>
      </c>
      <c r="D148" s="309" t="s">
        <v>357</v>
      </c>
      <c r="E148" s="310">
        <v>0.99</v>
      </c>
      <c r="F148" s="310">
        <f>ROUND((0.15+1),7)</f>
        <v>1.1499999999999999</v>
      </c>
      <c r="G148" s="310">
        <f>[149]SmtRes!CX37</f>
        <v>5.4648000000000002E-2</v>
      </c>
      <c r="H148" s="311"/>
      <c r="I148" s="312"/>
      <c r="J148" s="311">
        <f>[149]SmtRes!CZ37</f>
        <v>612.59</v>
      </c>
      <c r="K148" s="312"/>
      <c r="L148" s="311">
        <f>[149]SmtRes!DI37</f>
        <v>33.479999999999997</v>
      </c>
    </row>
    <row r="149" spans="1:83" ht="14.25" x14ac:dyDescent="0.2">
      <c r="A149" s="308"/>
      <c r="B149" s="308" t="s">
        <v>358</v>
      </c>
      <c r="C149" s="308" t="s">
        <v>359</v>
      </c>
      <c r="D149" s="309" t="s">
        <v>357</v>
      </c>
      <c r="E149" s="310">
        <v>47.29</v>
      </c>
      <c r="F149" s="310">
        <f>ROUND((0.15+1),7)</f>
        <v>1.1499999999999999</v>
      </c>
      <c r="G149" s="310">
        <f>[149]SmtRes!CX38</f>
        <v>2.6104080000000001</v>
      </c>
      <c r="H149" s="311"/>
      <c r="I149" s="312"/>
      <c r="J149" s="311">
        <f>[149]SmtRes!CZ38</f>
        <v>668.79</v>
      </c>
      <c r="K149" s="312"/>
      <c r="L149" s="311">
        <f>[149]SmtRes!DI38</f>
        <v>1745.81</v>
      </c>
    </row>
    <row r="150" spans="1:83" ht="14.25" x14ac:dyDescent="0.2">
      <c r="A150" s="308"/>
      <c r="B150" s="308" t="s">
        <v>360</v>
      </c>
      <c r="C150" s="308" t="s">
        <v>361</v>
      </c>
      <c r="D150" s="309" t="s">
        <v>357</v>
      </c>
      <c r="E150" s="310">
        <v>23.42</v>
      </c>
      <c r="F150" s="310">
        <f>ROUND((0.15+1),7)</f>
        <v>1.1499999999999999</v>
      </c>
      <c r="G150" s="310">
        <f>[149]SmtRes!CX39</f>
        <v>1.2927839999999999</v>
      </c>
      <c r="H150" s="311"/>
      <c r="I150" s="312"/>
      <c r="J150" s="311">
        <f>[149]SmtRes!CZ39</f>
        <v>753.09</v>
      </c>
      <c r="K150" s="312"/>
      <c r="L150" s="311">
        <f>[149]SmtRes!DI39</f>
        <v>973.58</v>
      </c>
    </row>
    <row r="151" spans="1:83" ht="14.25" x14ac:dyDescent="0.2">
      <c r="A151" s="308"/>
      <c r="B151" s="308" t="s">
        <v>362</v>
      </c>
      <c r="C151" s="308" t="s">
        <v>363</v>
      </c>
      <c r="D151" s="309" t="s">
        <v>357</v>
      </c>
      <c r="E151" s="310">
        <v>23.42</v>
      </c>
      <c r="F151" s="310">
        <f>ROUND((0.15+1),7)</f>
        <v>1.1499999999999999</v>
      </c>
      <c r="G151" s="310">
        <f>[149]SmtRes!CX40</f>
        <v>1.2927839999999999</v>
      </c>
      <c r="H151" s="311"/>
      <c r="I151" s="312"/>
      <c r="J151" s="311">
        <f>[149]SmtRes!CZ40</f>
        <v>865.5</v>
      </c>
      <c r="K151" s="312"/>
      <c r="L151" s="311">
        <f>[149]SmtRes!DI40</f>
        <v>1118.9000000000001</v>
      </c>
    </row>
    <row r="152" spans="1:83" ht="15" x14ac:dyDescent="0.2">
      <c r="A152" s="314"/>
      <c r="B152" s="310">
        <v>2</v>
      </c>
      <c r="C152" s="314" t="s">
        <v>255</v>
      </c>
      <c r="D152" s="309"/>
      <c r="E152" s="315"/>
      <c r="F152" s="310"/>
      <c r="G152" s="310"/>
      <c r="H152" s="310"/>
      <c r="I152" s="310"/>
      <c r="J152" s="310"/>
      <c r="K152" s="310"/>
      <c r="L152" s="316">
        <f>SUM(L153:L162)-SUMIF(CE153:CE162, 1, L153:L162)</f>
        <v>725.76</v>
      </c>
    </row>
    <row r="153" spans="1:83" ht="15" x14ac:dyDescent="0.2">
      <c r="A153" s="314"/>
      <c r="B153" s="310"/>
      <c r="C153" s="314" t="s">
        <v>256</v>
      </c>
      <c r="D153" s="309" t="s">
        <v>234</v>
      </c>
      <c r="E153" s="315"/>
      <c r="F153" s="310"/>
      <c r="G153" s="310">
        <f>[149]Source!V68</f>
        <v>1.373928</v>
      </c>
      <c r="H153" s="310"/>
      <c r="I153" s="310"/>
      <c r="J153" s="310"/>
      <c r="K153" s="310"/>
      <c r="L153" s="316">
        <f>SUMIF(CE154:CE162, 1, L154:L162)</f>
        <v>1045.3900000000001</v>
      </c>
      <c r="CE153" s="276">
        <v>1</v>
      </c>
    </row>
    <row r="154" spans="1:83" ht="28.5" x14ac:dyDescent="0.2">
      <c r="A154" s="308"/>
      <c r="B154" s="308" t="s">
        <v>364</v>
      </c>
      <c r="C154" s="308" t="s">
        <v>365</v>
      </c>
      <c r="D154" s="309" t="s">
        <v>259</v>
      </c>
      <c r="E154" s="310">
        <v>0.75</v>
      </c>
      <c r="F154" s="310">
        <f t="shared" ref="F154:F162" si="1">ROUND((0.15+1),7)</f>
        <v>1.1499999999999999</v>
      </c>
      <c r="G154" s="310">
        <f>[149]SmtRes!CX42</f>
        <v>4.1399999999999999E-2</v>
      </c>
      <c r="H154" s="311"/>
      <c r="I154" s="312"/>
      <c r="J154" s="311">
        <f>[149]SmtRes!CZ42</f>
        <v>1613.51</v>
      </c>
      <c r="K154" s="312"/>
      <c r="L154" s="311">
        <f>[149]SmtRes!DG42</f>
        <v>66.8</v>
      </c>
    </row>
    <row r="155" spans="1:83" ht="28.5" x14ac:dyDescent="0.2">
      <c r="A155" s="308"/>
      <c r="B155" s="308" t="s">
        <v>366</v>
      </c>
      <c r="C155" s="308" t="s">
        <v>367</v>
      </c>
      <c r="D155" s="309" t="s">
        <v>234</v>
      </c>
      <c r="E155" s="310">
        <f>[149]SmtRes!DO42*[149]SmtRes!AT42</f>
        <v>0.75</v>
      </c>
      <c r="F155" s="310">
        <f t="shared" si="1"/>
        <v>1.1499999999999999</v>
      </c>
      <c r="G155" s="310">
        <f>ROUND(E155*F155*G144, 7)</f>
        <v>4.1399999999999999E-2</v>
      </c>
      <c r="H155" s="311"/>
      <c r="I155" s="312"/>
      <c r="J155" s="311">
        <f>ROUND([149]SmtRes!AG42/[149]SmtRes!DO42, 2)</f>
        <v>1011.62</v>
      </c>
      <c r="K155" s="312"/>
      <c r="L155" s="311">
        <f>[149]SmtRes!DH42</f>
        <v>41.88</v>
      </c>
      <c r="CE155" s="276">
        <v>1</v>
      </c>
    </row>
    <row r="156" spans="1:83" ht="28.5" x14ac:dyDescent="0.2">
      <c r="A156" s="308"/>
      <c r="B156" s="308" t="s">
        <v>368</v>
      </c>
      <c r="C156" s="308" t="s">
        <v>369</v>
      </c>
      <c r="D156" s="309" t="s">
        <v>259</v>
      </c>
      <c r="E156" s="310">
        <v>0.81</v>
      </c>
      <c r="F156" s="310">
        <f t="shared" si="1"/>
        <v>1.1499999999999999</v>
      </c>
      <c r="G156" s="310">
        <f>[149]SmtRes!CX43</f>
        <v>4.4712000000000002E-2</v>
      </c>
      <c r="H156" s="311">
        <f>[149]SmtRes!CZ43</f>
        <v>11.45</v>
      </c>
      <c r="I156" s="312">
        <f>[149]SmtRes!AJ43</f>
        <v>1.41</v>
      </c>
      <c r="J156" s="311">
        <f>ROUND(H156*I156, 2)</f>
        <v>16.14</v>
      </c>
      <c r="K156" s="312"/>
      <c r="L156" s="311">
        <f>[149]SmtRes!DG43</f>
        <v>0.72</v>
      </c>
    </row>
    <row r="157" spans="1:83" ht="28.5" x14ac:dyDescent="0.2">
      <c r="A157" s="308"/>
      <c r="B157" s="308" t="s">
        <v>257</v>
      </c>
      <c r="C157" s="308" t="s">
        <v>258</v>
      </c>
      <c r="D157" s="309" t="s">
        <v>259</v>
      </c>
      <c r="E157" s="310">
        <v>22.74</v>
      </c>
      <c r="F157" s="310">
        <f t="shared" si="1"/>
        <v>1.1499999999999999</v>
      </c>
      <c r="G157" s="310">
        <f>[149]SmtRes!CX44</f>
        <v>1.2552479999999999</v>
      </c>
      <c r="H157" s="311">
        <f>[149]SmtRes!CZ44</f>
        <v>346.73</v>
      </c>
      <c r="I157" s="312">
        <f>[149]SmtRes!AJ44</f>
        <v>1.45</v>
      </c>
      <c r="J157" s="311">
        <f>ROUND(H157*I157, 2)</f>
        <v>502.76</v>
      </c>
      <c r="K157" s="312"/>
      <c r="L157" s="311">
        <f>[149]SmtRes!DG44</f>
        <v>631.09</v>
      </c>
    </row>
    <row r="158" spans="1:83" ht="28.5" x14ac:dyDescent="0.2">
      <c r="A158" s="308"/>
      <c r="B158" s="308" t="s">
        <v>260</v>
      </c>
      <c r="C158" s="308" t="s">
        <v>261</v>
      </c>
      <c r="D158" s="309" t="s">
        <v>234</v>
      </c>
      <c r="E158" s="310">
        <f>[149]SmtRes!DO44*[149]SmtRes!AT44</f>
        <v>22.74</v>
      </c>
      <c r="F158" s="310">
        <f t="shared" si="1"/>
        <v>1.1499999999999999</v>
      </c>
      <c r="G158" s="310">
        <f>ROUND(E158*F158*G144, 7)</f>
        <v>1.2552479999999999</v>
      </c>
      <c r="H158" s="311"/>
      <c r="I158" s="312"/>
      <c r="J158" s="311">
        <f>ROUND([149]SmtRes!AG44/[149]SmtRes!DO44, 2)</f>
        <v>753.09</v>
      </c>
      <c r="K158" s="312"/>
      <c r="L158" s="311">
        <f>[149]SmtRes!DH44</f>
        <v>945.31</v>
      </c>
      <c r="CE158" s="276">
        <v>1</v>
      </c>
    </row>
    <row r="159" spans="1:83" ht="28.5" x14ac:dyDescent="0.2">
      <c r="A159" s="308"/>
      <c r="B159" s="308" t="s">
        <v>262</v>
      </c>
      <c r="C159" s="308" t="s">
        <v>263</v>
      </c>
      <c r="D159" s="309" t="s">
        <v>259</v>
      </c>
      <c r="E159" s="310">
        <v>0.59</v>
      </c>
      <c r="F159" s="310">
        <f t="shared" si="1"/>
        <v>1.1499999999999999</v>
      </c>
      <c r="G159" s="310">
        <f>[149]SmtRes!CX45</f>
        <v>3.2568E-2</v>
      </c>
      <c r="H159" s="311"/>
      <c r="I159" s="312"/>
      <c r="J159" s="311">
        <f>[149]SmtRes!CZ45</f>
        <v>605.36</v>
      </c>
      <c r="K159" s="312"/>
      <c r="L159" s="311">
        <f>[149]SmtRes!DG45</f>
        <v>19.72</v>
      </c>
    </row>
    <row r="160" spans="1:83" ht="28.5" x14ac:dyDescent="0.2">
      <c r="A160" s="308"/>
      <c r="B160" s="308" t="s">
        <v>260</v>
      </c>
      <c r="C160" s="308" t="s">
        <v>261</v>
      </c>
      <c r="D160" s="309" t="s">
        <v>234</v>
      </c>
      <c r="E160" s="310">
        <f>[149]SmtRes!DO45*[149]SmtRes!AT45</f>
        <v>0.59</v>
      </c>
      <c r="F160" s="310">
        <f t="shared" si="1"/>
        <v>1.1499999999999999</v>
      </c>
      <c r="G160" s="310">
        <f>ROUND(E160*F160*G144, 7)</f>
        <v>3.2568E-2</v>
      </c>
      <c r="H160" s="311"/>
      <c r="I160" s="312"/>
      <c r="J160" s="311">
        <f>ROUND([149]SmtRes!AG45/[149]SmtRes!DO45, 2)</f>
        <v>753.09</v>
      </c>
      <c r="K160" s="312"/>
      <c r="L160" s="311">
        <f>[149]SmtRes!DH45</f>
        <v>24.53</v>
      </c>
      <c r="CE160" s="276">
        <v>1</v>
      </c>
    </row>
    <row r="161" spans="1:83" ht="28.5" x14ac:dyDescent="0.2">
      <c r="A161" s="308"/>
      <c r="B161" s="308" t="s">
        <v>370</v>
      </c>
      <c r="C161" s="308" t="s">
        <v>371</v>
      </c>
      <c r="D161" s="309" t="s">
        <v>259</v>
      </c>
      <c r="E161" s="310">
        <v>0.81</v>
      </c>
      <c r="F161" s="310">
        <f t="shared" si="1"/>
        <v>1.1499999999999999</v>
      </c>
      <c r="G161" s="310">
        <f>[149]SmtRes!CX46</f>
        <v>4.4712000000000002E-2</v>
      </c>
      <c r="H161" s="311"/>
      <c r="I161" s="312"/>
      <c r="J161" s="311">
        <f>[149]SmtRes!CZ46</f>
        <v>166.25</v>
      </c>
      <c r="K161" s="312"/>
      <c r="L161" s="311">
        <f>[149]SmtRes!DG46</f>
        <v>7.43</v>
      </c>
    </row>
    <row r="162" spans="1:83" ht="28.5" x14ac:dyDescent="0.2">
      <c r="A162" s="308"/>
      <c r="B162" s="308" t="s">
        <v>260</v>
      </c>
      <c r="C162" s="308" t="s">
        <v>261</v>
      </c>
      <c r="D162" s="309" t="s">
        <v>234</v>
      </c>
      <c r="E162" s="310">
        <f>[149]SmtRes!DO46*[149]SmtRes!AT46</f>
        <v>0.81</v>
      </c>
      <c r="F162" s="310">
        <f t="shared" si="1"/>
        <v>1.1499999999999999</v>
      </c>
      <c r="G162" s="310">
        <f>ROUND(E162*F162*G144, 7)</f>
        <v>4.4712000000000002E-2</v>
      </c>
      <c r="H162" s="311"/>
      <c r="I162" s="312"/>
      <c r="J162" s="311">
        <f>ROUND([149]SmtRes!AG46/[149]SmtRes!DO46, 2)</f>
        <v>753.09</v>
      </c>
      <c r="K162" s="312"/>
      <c r="L162" s="311">
        <f>[149]SmtRes!DH46</f>
        <v>33.67</v>
      </c>
      <c r="CE162" s="276">
        <v>1</v>
      </c>
    </row>
    <row r="163" spans="1:83" ht="28.5" x14ac:dyDescent="0.2">
      <c r="A163" s="308"/>
      <c r="B163" s="308" t="str">
        <f>[149]EtalonRes!I55</f>
        <v>20.1.01.01</v>
      </c>
      <c r="C163" s="308" t="str">
        <f>[149]EtalonRes!K55</f>
        <v>Комплект линейной арматуры для крепления СИП-2 на опоре ВЛИ</v>
      </c>
      <c r="D163" s="309" t="str">
        <f>[149]EtalonRes!O55</f>
        <v>ШТ</v>
      </c>
      <c r="E163" s="310">
        <f>[149]EtalonRes!X55</f>
        <v>0</v>
      </c>
      <c r="F163" s="310"/>
      <c r="G163" s="310">
        <f>ROUND([149]EtalonRes!AG55*[149]Source!I68, 7)</f>
        <v>0</v>
      </c>
      <c r="H163" s="311"/>
      <c r="I163" s="312"/>
      <c r="J163" s="311"/>
      <c r="K163" s="312"/>
      <c r="L163" s="311"/>
    </row>
    <row r="164" spans="1:83" ht="28.5" x14ac:dyDescent="0.2">
      <c r="A164" s="308"/>
      <c r="B164" s="308" t="str">
        <f>[149]EtalonRes!I56</f>
        <v>20.1.01.11</v>
      </c>
      <c r="C164" s="308" t="str">
        <f>[149]EtalonRes!K56</f>
        <v>Комплект линейной арматуры для устройства заземлений на опорах ВЛИ</v>
      </c>
      <c r="D164" s="309" t="str">
        <f>[149]EtalonRes!O56</f>
        <v>ШТ</v>
      </c>
      <c r="E164" s="310">
        <f>[149]EtalonRes!X56</f>
        <v>0</v>
      </c>
      <c r="F164" s="310"/>
      <c r="G164" s="310">
        <f>ROUND([149]EtalonRes!AG56*[149]Source!I68, 7)</f>
        <v>0</v>
      </c>
      <c r="H164" s="311"/>
      <c r="I164" s="312"/>
      <c r="J164" s="311"/>
      <c r="K164" s="312"/>
      <c r="L164" s="311"/>
    </row>
    <row r="165" spans="1:83" ht="28.5" x14ac:dyDescent="0.2">
      <c r="A165" s="308"/>
      <c r="B165" s="308" t="str">
        <f>[149]EtalonRes!I57</f>
        <v>21.2.01.01</v>
      </c>
      <c r="C165" s="317" t="str">
        <f>[149]EtalonRes!K57</f>
        <v>Провода самонесущие изолированные для ВЛИ</v>
      </c>
      <c r="D165" s="318" t="str">
        <f>[149]EtalonRes!O57</f>
        <v>1000 м</v>
      </c>
      <c r="E165" s="319">
        <f>[149]EtalonRes!X57</f>
        <v>0</v>
      </c>
      <c r="F165" s="319"/>
      <c r="G165" s="319">
        <f>ROUND([149]EtalonRes!AG57*[149]Source!I68, 7)</f>
        <v>0</v>
      </c>
      <c r="H165" s="320"/>
      <c r="I165" s="321"/>
      <c r="J165" s="320"/>
      <c r="K165" s="321"/>
      <c r="L165" s="320"/>
    </row>
    <row r="166" spans="1:83" ht="15" x14ac:dyDescent="0.2">
      <c r="A166" s="308"/>
      <c r="B166" s="308"/>
      <c r="C166" s="322" t="s">
        <v>264</v>
      </c>
      <c r="D166" s="309"/>
      <c r="E166" s="310"/>
      <c r="F166" s="310"/>
      <c r="G166" s="310"/>
      <c r="H166" s="311"/>
      <c r="I166" s="312"/>
      <c r="J166" s="311"/>
      <c r="K166" s="312"/>
      <c r="L166" s="311">
        <f>L147+L152+L153</f>
        <v>5642.92</v>
      </c>
    </row>
    <row r="167" spans="1:83" ht="14.25" x14ac:dyDescent="0.2">
      <c r="A167" s="308"/>
      <c r="B167" s="308"/>
      <c r="C167" s="308" t="s">
        <v>265</v>
      </c>
      <c r="D167" s="309"/>
      <c r="E167" s="310"/>
      <c r="F167" s="310"/>
      <c r="G167" s="310"/>
      <c r="H167" s="311"/>
      <c r="I167" s="312"/>
      <c r="J167" s="311"/>
      <c r="K167" s="312"/>
      <c r="L167" s="311">
        <f>SUM(AR144:AR170)+SUM(AS144:AS170)+SUM(AT144:AT170)+SUM(AU144:AU170)+SUM(AV144:AV170)</f>
        <v>4917.16</v>
      </c>
    </row>
    <row r="168" spans="1:83" ht="14.25" x14ac:dyDescent="0.2">
      <c r="A168" s="308"/>
      <c r="B168" s="308" t="s">
        <v>266</v>
      </c>
      <c r="C168" s="308" t="s">
        <v>267</v>
      </c>
      <c r="D168" s="309" t="s">
        <v>268</v>
      </c>
      <c r="E168" s="310">
        <f>[149]Source!BZ68</f>
        <v>103</v>
      </c>
      <c r="F168" s="310"/>
      <c r="G168" s="310">
        <f>[149]Source!AT68</f>
        <v>103</v>
      </c>
      <c r="H168" s="311"/>
      <c r="I168" s="312"/>
      <c r="J168" s="311"/>
      <c r="K168" s="312"/>
      <c r="L168" s="311">
        <f>SUM(AZ144:AZ170)</f>
        <v>5064.67</v>
      </c>
    </row>
    <row r="169" spans="1:83" ht="14.25" x14ac:dyDescent="0.2">
      <c r="A169" s="317"/>
      <c r="B169" s="317" t="s">
        <v>269</v>
      </c>
      <c r="C169" s="317" t="s">
        <v>270</v>
      </c>
      <c r="D169" s="318" t="s">
        <v>268</v>
      </c>
      <c r="E169" s="319">
        <f>[149]Source!CA68</f>
        <v>60</v>
      </c>
      <c r="F169" s="319"/>
      <c r="G169" s="319">
        <f>[149]Source!AU68</f>
        <v>60</v>
      </c>
      <c r="H169" s="320"/>
      <c r="I169" s="321"/>
      <c r="J169" s="320"/>
      <c r="K169" s="321"/>
      <c r="L169" s="320">
        <f>SUM(BA144:BA170)</f>
        <v>2950.3</v>
      </c>
    </row>
    <row r="170" spans="1:83" ht="15" x14ac:dyDescent="0.2">
      <c r="C170" s="545" t="s">
        <v>271</v>
      </c>
      <c r="D170" s="545"/>
      <c r="E170" s="545"/>
      <c r="F170" s="545"/>
      <c r="G170" s="545"/>
      <c r="H170" s="545"/>
      <c r="I170" s="546">
        <f>IF(E144&lt;&gt;0,K170/E144, 0)</f>
        <v>284539.38</v>
      </c>
      <c r="J170" s="546"/>
      <c r="K170" s="546">
        <f>L147+L152+L168+L169+L153</f>
        <v>13657.89</v>
      </c>
      <c r="L170" s="546"/>
      <c r="AD170" s="276" t="e">
        <f>ROUND(([149]Source!AT68/100)*((ROUND(SUMIF([149]SmtRes!AQ37:'[149]SmtRes'!AQ46,"=1",[149]SmtRes!AD37:'[149]SmtRes'!AD46)*[149]Source!I68, 2)+ROUND(SUMIF([149]SmtRes!AQ37:'[149]SmtRes'!AQ46,"=1",[149]SmtRes!AC37:'[149]SmtRes'!AC46)*[149]Source!I68, 2))), 2)</f>
        <v>#REF!</v>
      </c>
      <c r="AE170" s="276" t="e">
        <f>ROUND(([149]Source!AU68/100)*((ROUND(SUMIF([149]SmtRes!AQ37:'[149]SmtRes'!AQ46,"=1",[149]SmtRes!AD37:'[149]SmtRes'!AD46)*[149]Source!I68, 2)+ROUND(SUMIF([149]SmtRes!AQ37:'[149]SmtRes'!AQ46,"=1",[149]SmtRes!AC37:'[149]SmtRes'!AC46)*[149]Source!I68, 2))), 2)</f>
        <v>#REF!</v>
      </c>
      <c r="AN170" s="323">
        <f>L147+L152+L168+L169+L153</f>
        <v>13657.89</v>
      </c>
      <c r="AO170" s="323">
        <f>L152</f>
        <v>725.76</v>
      </c>
      <c r="AQ170" s="276" t="s">
        <v>272</v>
      </c>
      <c r="AR170" s="323">
        <f>L147</f>
        <v>3871.77</v>
      </c>
      <c r="AT170" s="323">
        <f>L153</f>
        <v>1045.3900000000001</v>
      </c>
      <c r="AV170" s="276" t="s">
        <v>272</v>
      </c>
      <c r="AW170" s="276">
        <f>0</f>
        <v>0</v>
      </c>
      <c r="AZ170" s="276">
        <f>[149]Source!X68</f>
        <v>5064.67</v>
      </c>
      <c r="BA170" s="276">
        <f>[149]Source!Y68</f>
        <v>2950.3</v>
      </c>
      <c r="CD170" s="276">
        <v>1</v>
      </c>
    </row>
    <row r="171" spans="1:83" ht="57" x14ac:dyDescent="0.2">
      <c r="A171" s="307" t="s">
        <v>374</v>
      </c>
      <c r="B171" s="308" t="s">
        <v>375</v>
      </c>
      <c r="C171" s="308" t="str">
        <f>[149]Source!G71</f>
        <v>Огрунтовка бетонных и оштукатуренных поверхностей: органосиликатной композицией ОС-51-03, первый слой</v>
      </c>
      <c r="D171" s="309" t="str">
        <f>[149]Source!H71</f>
        <v>100 м2</v>
      </c>
      <c r="E171" s="310">
        <f>[149]Source!K71</f>
        <v>5.2499999999999998E-2</v>
      </c>
      <c r="F171" s="310"/>
      <c r="G171" s="310">
        <f>[149]Source!I71</f>
        <v>5.2499999999999998E-2</v>
      </c>
      <c r="H171" s="311"/>
      <c r="I171" s="312"/>
      <c r="J171" s="311"/>
      <c r="K171" s="312"/>
      <c r="L171" s="311"/>
    </row>
    <row r="172" spans="1:83" ht="25.5" x14ac:dyDescent="0.2">
      <c r="B172" s="313" t="s">
        <v>252</v>
      </c>
      <c r="C172" s="547" t="s">
        <v>253</v>
      </c>
      <c r="D172" s="547"/>
      <c r="E172" s="547"/>
      <c r="F172" s="547"/>
      <c r="G172" s="547"/>
      <c r="H172" s="547"/>
      <c r="I172" s="547"/>
      <c r="J172" s="547"/>
      <c r="K172" s="547"/>
      <c r="L172" s="547"/>
    </row>
    <row r="173" spans="1:83" x14ac:dyDescent="0.2">
      <c r="C173" s="329" t="str">
        <f>"Объем: "&amp;[149]Source!I71&amp;"=5,25/"&amp;"100"</f>
        <v>Объем: 0,0525=5,25/100</v>
      </c>
    </row>
    <row r="174" spans="1:83" ht="15" x14ac:dyDescent="0.2">
      <c r="A174" s="314"/>
      <c r="B174" s="310">
        <v>1</v>
      </c>
      <c r="C174" s="314" t="s">
        <v>254</v>
      </c>
      <c r="D174" s="309" t="s">
        <v>234</v>
      </c>
      <c r="E174" s="315"/>
      <c r="F174" s="310"/>
      <c r="G174" s="310">
        <f>[149]Source!U71</f>
        <v>0.16422</v>
      </c>
      <c r="H174" s="310"/>
      <c r="I174" s="310"/>
      <c r="J174" s="310"/>
      <c r="K174" s="310"/>
      <c r="L174" s="316">
        <f>SUM(L175:L175)-SUMIF(CE175:CE175, 1, L175:L175)</f>
        <v>140.29</v>
      </c>
    </row>
    <row r="175" spans="1:83" ht="14.25" x14ac:dyDescent="0.2">
      <c r="A175" s="308"/>
      <c r="B175" s="308" t="s">
        <v>376</v>
      </c>
      <c r="C175" s="308" t="s">
        <v>377</v>
      </c>
      <c r="D175" s="309" t="s">
        <v>234</v>
      </c>
      <c r="E175" s="310">
        <v>2.72</v>
      </c>
      <c r="F175" s="310">
        <f>ROUND((0.15+1),7)</f>
        <v>1.1499999999999999</v>
      </c>
      <c r="G175" s="310">
        <f>[149]SmtRes!CX57</f>
        <v>0.16422</v>
      </c>
      <c r="H175" s="311"/>
      <c r="I175" s="312"/>
      <c r="J175" s="311">
        <f>[149]SmtRes!CZ57</f>
        <v>854.26</v>
      </c>
      <c r="K175" s="312"/>
      <c r="L175" s="311">
        <f>[149]SmtRes!DI57</f>
        <v>140.29</v>
      </c>
    </row>
    <row r="176" spans="1:83" ht="15" x14ac:dyDescent="0.2">
      <c r="A176" s="314"/>
      <c r="B176" s="310">
        <v>2</v>
      </c>
      <c r="C176" s="314" t="s">
        <v>255</v>
      </c>
      <c r="D176" s="309"/>
      <c r="E176" s="315"/>
      <c r="F176" s="310"/>
      <c r="G176" s="310"/>
      <c r="H176" s="310"/>
      <c r="I176" s="310"/>
      <c r="J176" s="310"/>
      <c r="K176" s="310"/>
      <c r="L176" s="316">
        <f>SUM(L177:L183)-SUMIF(CE177:CE183, 1, L177:L183)</f>
        <v>2.5299999999999998</v>
      </c>
    </row>
    <row r="177" spans="1:83" ht="15" x14ac:dyDescent="0.2">
      <c r="A177" s="314"/>
      <c r="B177" s="310"/>
      <c r="C177" s="314" t="s">
        <v>256</v>
      </c>
      <c r="D177" s="309" t="s">
        <v>234</v>
      </c>
      <c r="E177" s="315"/>
      <c r="F177" s="310"/>
      <c r="G177" s="310">
        <f>[149]Source!V71</f>
        <v>2.4150999999999999E-3</v>
      </c>
      <c r="H177" s="310"/>
      <c r="I177" s="310"/>
      <c r="J177" s="310"/>
      <c r="K177" s="310"/>
      <c r="L177" s="316">
        <f>SUMIF(CE178:CE183, 1, L178:L183)</f>
        <v>1.88</v>
      </c>
      <c r="CE177" s="276">
        <v>1</v>
      </c>
    </row>
    <row r="178" spans="1:83" ht="28.5" x14ac:dyDescent="0.2">
      <c r="A178" s="308"/>
      <c r="B178" s="308" t="s">
        <v>378</v>
      </c>
      <c r="C178" s="308" t="s">
        <v>379</v>
      </c>
      <c r="D178" s="309" t="s">
        <v>259</v>
      </c>
      <c r="E178" s="310">
        <v>0.01</v>
      </c>
      <c r="F178" s="310">
        <f t="shared" ref="F178:F183" si="2">ROUND((0.15+1),7)</f>
        <v>1.1499999999999999</v>
      </c>
      <c r="G178" s="310">
        <f>[149]SmtRes!CX59</f>
        <v>6.0380000000000004E-4</v>
      </c>
      <c r="H178" s="311">
        <f>[149]SmtRes!CZ59</f>
        <v>6.62</v>
      </c>
      <c r="I178" s="312">
        <f>[149]SmtRes!AJ59</f>
        <v>1.41</v>
      </c>
      <c r="J178" s="311">
        <f>ROUND(H178*I178, 2)</f>
        <v>9.33</v>
      </c>
      <c r="K178" s="312"/>
      <c r="L178" s="311">
        <f>[149]SmtRes!DG59</f>
        <v>0.01</v>
      </c>
    </row>
    <row r="179" spans="1:83" ht="71.25" x14ac:dyDescent="0.2">
      <c r="A179" s="308"/>
      <c r="B179" s="308" t="s">
        <v>380</v>
      </c>
      <c r="C179" s="308" t="s">
        <v>381</v>
      </c>
      <c r="D179" s="309" t="s">
        <v>259</v>
      </c>
      <c r="E179" s="310">
        <v>0.01</v>
      </c>
      <c r="F179" s="310">
        <f t="shared" si="2"/>
        <v>1.1499999999999999</v>
      </c>
      <c r="G179" s="310">
        <f>[149]SmtRes!CX60</f>
        <v>6.0380000000000004E-4</v>
      </c>
      <c r="H179" s="311"/>
      <c r="I179" s="312"/>
      <c r="J179" s="311">
        <f>[149]SmtRes!CZ60</f>
        <v>1568.18</v>
      </c>
      <c r="K179" s="312"/>
      <c r="L179" s="311">
        <f>[149]SmtRes!DG60</f>
        <v>0.95</v>
      </c>
    </row>
    <row r="180" spans="1:83" ht="28.5" x14ac:dyDescent="0.2">
      <c r="A180" s="308"/>
      <c r="B180" s="308" t="s">
        <v>382</v>
      </c>
      <c r="C180" s="308" t="s">
        <v>383</v>
      </c>
      <c r="D180" s="309" t="s">
        <v>234</v>
      </c>
      <c r="E180" s="310">
        <f>[149]SmtRes!DO60*[149]SmtRes!AT60</f>
        <v>0.01</v>
      </c>
      <c r="F180" s="310">
        <f t="shared" si="2"/>
        <v>1.1499999999999999</v>
      </c>
      <c r="G180" s="310">
        <f>ROUND(E180*F180*G171, 7)</f>
        <v>6.0380000000000004E-4</v>
      </c>
      <c r="H180" s="311"/>
      <c r="I180" s="312"/>
      <c r="J180" s="311">
        <f>ROUND([149]SmtRes!AG60/[149]SmtRes!DO60, 2)</f>
        <v>865.5</v>
      </c>
      <c r="K180" s="312"/>
      <c r="L180" s="311">
        <f>[149]SmtRes!DH60</f>
        <v>0.52</v>
      </c>
      <c r="CE180" s="276">
        <v>1</v>
      </c>
    </row>
    <row r="181" spans="1:83" ht="28.5" x14ac:dyDescent="0.2">
      <c r="A181" s="308"/>
      <c r="B181" s="308" t="s">
        <v>262</v>
      </c>
      <c r="C181" s="308" t="s">
        <v>263</v>
      </c>
      <c r="D181" s="309" t="s">
        <v>259</v>
      </c>
      <c r="E181" s="310">
        <v>0.03</v>
      </c>
      <c r="F181" s="310">
        <f t="shared" si="2"/>
        <v>1.1499999999999999</v>
      </c>
      <c r="G181" s="310">
        <f>[149]SmtRes!CX61</f>
        <v>1.8113000000000001E-3</v>
      </c>
      <c r="H181" s="311"/>
      <c r="I181" s="312"/>
      <c r="J181" s="311">
        <f>[149]SmtRes!CZ61</f>
        <v>605.36</v>
      </c>
      <c r="K181" s="312"/>
      <c r="L181" s="311">
        <f>[149]SmtRes!DG61</f>
        <v>1.1000000000000001</v>
      </c>
    </row>
    <row r="182" spans="1:83" ht="28.5" x14ac:dyDescent="0.2">
      <c r="A182" s="308"/>
      <c r="B182" s="308" t="s">
        <v>260</v>
      </c>
      <c r="C182" s="308" t="s">
        <v>261</v>
      </c>
      <c r="D182" s="309" t="s">
        <v>234</v>
      </c>
      <c r="E182" s="310">
        <f>[149]SmtRes!DO61*[149]SmtRes!AT61</f>
        <v>0.03</v>
      </c>
      <c r="F182" s="310">
        <f t="shared" si="2"/>
        <v>1.1499999999999999</v>
      </c>
      <c r="G182" s="310">
        <f>ROUND(E182*F182*G171, 7)</f>
        <v>1.8113000000000001E-3</v>
      </c>
      <c r="H182" s="311"/>
      <c r="I182" s="312"/>
      <c r="J182" s="311">
        <f>ROUND([149]SmtRes!AG61/[149]SmtRes!DO61, 2)</f>
        <v>753.09</v>
      </c>
      <c r="K182" s="312"/>
      <c r="L182" s="311">
        <f>[149]SmtRes!DH61</f>
        <v>1.36</v>
      </c>
      <c r="CE182" s="276">
        <v>1</v>
      </c>
    </row>
    <row r="183" spans="1:83" ht="42.75" x14ac:dyDescent="0.2">
      <c r="A183" s="308"/>
      <c r="B183" s="308" t="s">
        <v>384</v>
      </c>
      <c r="C183" s="308" t="s">
        <v>385</v>
      </c>
      <c r="D183" s="309" t="s">
        <v>259</v>
      </c>
      <c r="E183" s="310">
        <v>1.3</v>
      </c>
      <c r="F183" s="310">
        <f t="shared" si="2"/>
        <v>1.1499999999999999</v>
      </c>
      <c r="G183" s="310">
        <f>[149]SmtRes!CX62</f>
        <v>7.8487500000000002E-2</v>
      </c>
      <c r="H183" s="311">
        <f>[149]SmtRes!CZ62</f>
        <v>4.5199999999999996</v>
      </c>
      <c r="I183" s="312">
        <f>[149]SmtRes!AJ62</f>
        <v>1.32</v>
      </c>
      <c r="J183" s="311">
        <f>ROUND(H183*I183, 2)</f>
        <v>5.97</v>
      </c>
      <c r="K183" s="312"/>
      <c r="L183" s="311">
        <f>[149]SmtRes!DG62</f>
        <v>0.47</v>
      </c>
    </row>
    <row r="184" spans="1:83" ht="15" x14ac:dyDescent="0.2">
      <c r="A184" s="314"/>
      <c r="B184" s="310">
        <v>4</v>
      </c>
      <c r="C184" s="314" t="s">
        <v>333</v>
      </c>
      <c r="D184" s="309"/>
      <c r="E184" s="315"/>
      <c r="F184" s="310"/>
      <c r="G184" s="310"/>
      <c r="H184" s="310"/>
      <c r="I184" s="310"/>
      <c r="J184" s="310"/>
      <c r="K184" s="310"/>
      <c r="L184" s="316">
        <f>SUM(L185:L186)-SUMIF(CE185:CE186, 1, L185:L186)</f>
        <v>313.76</v>
      </c>
    </row>
    <row r="185" spans="1:83" ht="28.5" x14ac:dyDescent="0.2">
      <c r="A185" s="308"/>
      <c r="B185" s="308" t="s">
        <v>386</v>
      </c>
      <c r="C185" s="308" t="s">
        <v>387</v>
      </c>
      <c r="D185" s="309" t="s">
        <v>339</v>
      </c>
      <c r="E185" s="310">
        <v>2.07E-2</v>
      </c>
      <c r="F185" s="310"/>
      <c r="G185" s="310">
        <f>[149]SmtRes!CX63</f>
        <v>1.0868E-3</v>
      </c>
      <c r="H185" s="311">
        <f>[149]SmtRes!CZ63</f>
        <v>151722.1</v>
      </c>
      <c r="I185" s="312">
        <f>[149]SmtRes!AI63</f>
        <v>1.83</v>
      </c>
      <c r="J185" s="311">
        <f>ROUND(H185*I185, 2)</f>
        <v>277651.44</v>
      </c>
      <c r="K185" s="312"/>
      <c r="L185" s="311">
        <f>[149]SmtRes!DF63</f>
        <v>301.75</v>
      </c>
    </row>
    <row r="186" spans="1:83" ht="28.5" x14ac:dyDescent="0.2">
      <c r="A186" s="308"/>
      <c r="B186" s="308" t="s">
        <v>388</v>
      </c>
      <c r="C186" s="317" t="s">
        <v>389</v>
      </c>
      <c r="D186" s="318" t="s">
        <v>339</v>
      </c>
      <c r="E186" s="319">
        <v>2.3E-3</v>
      </c>
      <c r="F186" s="319"/>
      <c r="G186" s="319">
        <f>[149]SmtRes!CX64</f>
        <v>1.208E-4</v>
      </c>
      <c r="H186" s="320">
        <f>[149]SmtRes!CZ64</f>
        <v>74165.73</v>
      </c>
      <c r="I186" s="321">
        <f>[149]SmtRes!AI64</f>
        <v>1.34</v>
      </c>
      <c r="J186" s="320">
        <f>ROUND(H186*I186, 2)</f>
        <v>99382.080000000002</v>
      </c>
      <c r="K186" s="321"/>
      <c r="L186" s="320">
        <f>[149]SmtRes!DF64</f>
        <v>12.01</v>
      </c>
    </row>
    <row r="187" spans="1:83" ht="15" x14ac:dyDescent="0.2">
      <c r="A187" s="308"/>
      <c r="B187" s="308"/>
      <c r="C187" s="322" t="s">
        <v>264</v>
      </c>
      <c r="D187" s="309"/>
      <c r="E187" s="310"/>
      <c r="F187" s="310"/>
      <c r="G187" s="310"/>
      <c r="H187" s="311"/>
      <c r="I187" s="312"/>
      <c r="J187" s="311"/>
      <c r="K187" s="312"/>
      <c r="L187" s="311">
        <f>L174+L176+L177+L184</f>
        <v>458.46</v>
      </c>
    </row>
    <row r="188" spans="1:83" ht="14.25" x14ac:dyDescent="0.2">
      <c r="A188" s="308"/>
      <c r="B188" s="308"/>
      <c r="C188" s="308" t="s">
        <v>265</v>
      </c>
      <c r="D188" s="309"/>
      <c r="E188" s="310"/>
      <c r="F188" s="310"/>
      <c r="G188" s="310"/>
      <c r="H188" s="311"/>
      <c r="I188" s="312"/>
      <c r="J188" s="311"/>
      <c r="K188" s="312"/>
      <c r="L188" s="311">
        <f>SUM(AR171:AR191)+SUM(AS171:AS191)+SUM(AT171:AT191)+SUM(AU171:AU191)+SUM(AV171:AV191)</f>
        <v>142.16999999999999</v>
      </c>
    </row>
    <row r="189" spans="1:83" ht="28.5" x14ac:dyDescent="0.2">
      <c r="A189" s="308"/>
      <c r="B189" s="308" t="s">
        <v>390</v>
      </c>
      <c r="C189" s="308" t="s">
        <v>391</v>
      </c>
      <c r="D189" s="309" t="s">
        <v>268</v>
      </c>
      <c r="E189" s="310">
        <f>[149]Source!BZ71</f>
        <v>94</v>
      </c>
      <c r="F189" s="310"/>
      <c r="G189" s="310">
        <f>[149]Source!AT71</f>
        <v>94</v>
      </c>
      <c r="H189" s="311"/>
      <c r="I189" s="312"/>
      <c r="J189" s="311"/>
      <c r="K189" s="312"/>
      <c r="L189" s="311">
        <f>SUM(AZ171:AZ191)</f>
        <v>133.63999999999999</v>
      </c>
    </row>
    <row r="190" spans="1:83" ht="28.5" x14ac:dyDescent="0.2">
      <c r="A190" s="317"/>
      <c r="B190" s="317" t="s">
        <v>392</v>
      </c>
      <c r="C190" s="317" t="s">
        <v>393</v>
      </c>
      <c r="D190" s="318" t="s">
        <v>268</v>
      </c>
      <c r="E190" s="319">
        <f>[149]Source!CA71</f>
        <v>51</v>
      </c>
      <c r="F190" s="319"/>
      <c r="G190" s="319">
        <f>[149]Source!AU71</f>
        <v>51</v>
      </c>
      <c r="H190" s="320"/>
      <c r="I190" s="321"/>
      <c r="J190" s="320"/>
      <c r="K190" s="321"/>
      <c r="L190" s="320">
        <f>SUM(BA171:BA191)</f>
        <v>72.510000000000005</v>
      </c>
    </row>
    <row r="191" spans="1:83" ht="15" x14ac:dyDescent="0.2">
      <c r="C191" s="545" t="s">
        <v>271</v>
      </c>
      <c r="D191" s="545"/>
      <c r="E191" s="545"/>
      <c r="F191" s="545"/>
      <c r="G191" s="545"/>
      <c r="H191" s="545"/>
      <c r="I191" s="546">
        <f>IF(E171&lt;&gt;0,K191/E171, 0)</f>
        <v>12659.24</v>
      </c>
      <c r="J191" s="546"/>
      <c r="K191" s="546">
        <f>L174+L176+L184+L189+L190+L177</f>
        <v>664.61</v>
      </c>
      <c r="L191" s="546"/>
      <c r="AD191" s="276" t="e">
        <f>ROUND(([149]Source!AT71/100)*((ROUND(SUMIF([149]SmtRes!AQ57:'[149]SmtRes'!AQ64,"=1",[149]SmtRes!AD57:'[149]SmtRes'!AD64)*[149]Source!I71, 2)+ROUND(SUMIF([149]SmtRes!AQ57:'[149]SmtRes'!AQ64,"=1",[149]SmtRes!AC57:'[149]SmtRes'!AC64)*[149]Source!I71, 2))), 2)</f>
        <v>#REF!</v>
      </c>
      <c r="AE191" s="276" t="e">
        <f>ROUND(([149]Source!AU71/100)*((ROUND(SUMIF([149]SmtRes!AQ57:'[149]SmtRes'!AQ64,"=1",[149]SmtRes!AD57:'[149]SmtRes'!AD64)*[149]Source!I71, 2)+ROUND(SUMIF([149]SmtRes!AQ57:'[149]SmtRes'!AQ64,"=1",[149]SmtRes!AC57:'[149]SmtRes'!AC64)*[149]Source!I71, 2))), 2)</f>
        <v>#REF!</v>
      </c>
      <c r="AN191" s="323">
        <f>L174+L176+L184+L189+L190+L177</f>
        <v>664.61</v>
      </c>
      <c r="AO191" s="323">
        <f>L176</f>
        <v>2.5299999999999998</v>
      </c>
      <c r="AQ191" s="276" t="s">
        <v>272</v>
      </c>
      <c r="AR191" s="323">
        <f>L174</f>
        <v>140.29</v>
      </c>
      <c r="AT191" s="323">
        <f>L177</f>
        <v>1.88</v>
      </c>
      <c r="AV191" s="276" t="s">
        <v>272</v>
      </c>
      <c r="AW191" s="323">
        <f>L184</f>
        <v>313.76</v>
      </c>
      <c r="AZ191" s="276">
        <f>[149]Source!X71</f>
        <v>133.63999999999999</v>
      </c>
      <c r="BA191" s="276">
        <f>[149]Source!Y71</f>
        <v>72.510000000000005</v>
      </c>
      <c r="CD191" s="276">
        <v>1</v>
      </c>
    </row>
    <row r="192" spans="1:83" ht="42.75" x14ac:dyDescent="0.2">
      <c r="A192" s="307" t="s">
        <v>394</v>
      </c>
      <c r="B192" s="308" t="s">
        <v>395</v>
      </c>
      <c r="C192" s="308" t="str">
        <f>[149]Source!G72</f>
        <v>Окраска огрунтованных бетонных и оштукатуренных поверхностей: эмалью ПФ-133</v>
      </c>
      <c r="D192" s="309" t="str">
        <f>[149]Source!H72</f>
        <v>100 м2</v>
      </c>
      <c r="E192" s="310">
        <f>[149]Source!K72</f>
        <v>5.2499999999999998E-2</v>
      </c>
      <c r="F192" s="310"/>
      <c r="G192" s="310">
        <f>[149]Source!I72</f>
        <v>5.2499999999999998E-2</v>
      </c>
      <c r="H192" s="311"/>
      <c r="I192" s="312"/>
      <c r="J192" s="311"/>
      <c r="K192" s="312"/>
      <c r="L192" s="311"/>
    </row>
    <row r="193" spans="1:83" ht="25.5" x14ac:dyDescent="0.2">
      <c r="B193" s="313" t="s">
        <v>252</v>
      </c>
      <c r="C193" s="547" t="s">
        <v>253</v>
      </c>
      <c r="D193" s="547"/>
      <c r="E193" s="547"/>
      <c r="F193" s="547"/>
      <c r="G193" s="547"/>
      <c r="H193" s="547"/>
      <c r="I193" s="547"/>
      <c r="J193" s="547"/>
      <c r="K193" s="547"/>
      <c r="L193" s="547"/>
    </row>
    <row r="194" spans="1:83" x14ac:dyDescent="0.2">
      <c r="C194" s="329" t="str">
        <f>"Объем: "&amp;[149]Source!I72&amp;"=5,25/"&amp;"100"</f>
        <v>Объем: 0,0525=5,25/100</v>
      </c>
    </row>
    <row r="195" spans="1:83" ht="15" x14ac:dyDescent="0.2">
      <c r="A195" s="314"/>
      <c r="B195" s="310">
        <v>1</v>
      </c>
      <c r="C195" s="314" t="s">
        <v>254</v>
      </c>
      <c r="D195" s="309" t="s">
        <v>234</v>
      </c>
      <c r="E195" s="315"/>
      <c r="F195" s="310"/>
      <c r="G195" s="310">
        <f>[149]Source!U72</f>
        <v>0.32481749999999998</v>
      </c>
      <c r="H195" s="310"/>
      <c r="I195" s="310"/>
      <c r="J195" s="310"/>
      <c r="K195" s="310"/>
      <c r="L195" s="316">
        <f>SUM(L196:L196)-SUMIF(CE196:CE196, 1, L196:L196)</f>
        <v>230.93</v>
      </c>
    </row>
    <row r="196" spans="1:83" ht="14.25" x14ac:dyDescent="0.2">
      <c r="A196" s="308"/>
      <c r="B196" s="308" t="s">
        <v>372</v>
      </c>
      <c r="C196" s="308" t="s">
        <v>373</v>
      </c>
      <c r="D196" s="309" t="s">
        <v>234</v>
      </c>
      <c r="E196" s="310">
        <v>5.38</v>
      </c>
      <c r="F196" s="310">
        <f>ROUND((0.15+1),7)</f>
        <v>1.1499999999999999</v>
      </c>
      <c r="G196" s="310">
        <f>[149]SmtRes!CX65</f>
        <v>0.32481749999999998</v>
      </c>
      <c r="H196" s="311"/>
      <c r="I196" s="312"/>
      <c r="J196" s="311">
        <f>[149]SmtRes!CZ65</f>
        <v>710.94</v>
      </c>
      <c r="K196" s="312"/>
      <c r="L196" s="311">
        <f>[149]SmtRes!DI65</f>
        <v>230.93</v>
      </c>
    </row>
    <row r="197" spans="1:83" ht="15" x14ac:dyDescent="0.2">
      <c r="A197" s="314"/>
      <c r="B197" s="310">
        <v>2</v>
      </c>
      <c r="C197" s="314" t="s">
        <v>255</v>
      </c>
      <c r="D197" s="309"/>
      <c r="E197" s="315"/>
      <c r="F197" s="310"/>
      <c r="G197" s="310"/>
      <c r="H197" s="310"/>
      <c r="I197" s="310"/>
      <c r="J197" s="310"/>
      <c r="K197" s="310"/>
      <c r="L197" s="316">
        <f>SUM(L198:L204)-SUMIF(CE198:CE204, 1, L198:L204)</f>
        <v>1.56</v>
      </c>
    </row>
    <row r="198" spans="1:83" ht="15" x14ac:dyDescent="0.2">
      <c r="A198" s="314"/>
      <c r="B198" s="310"/>
      <c r="C198" s="314" t="s">
        <v>256</v>
      </c>
      <c r="D198" s="309" t="s">
        <v>234</v>
      </c>
      <c r="E198" s="315"/>
      <c r="F198" s="310"/>
      <c r="G198" s="310">
        <f>[149]Source!V72</f>
        <v>1.2076000000000001E-3</v>
      </c>
      <c r="H198" s="310"/>
      <c r="I198" s="310"/>
      <c r="J198" s="310"/>
      <c r="K198" s="310"/>
      <c r="L198" s="316">
        <f>SUMIF(CE199:CE204, 1, L199:L204)</f>
        <v>0.97</v>
      </c>
      <c r="CE198" s="276">
        <v>1</v>
      </c>
    </row>
    <row r="199" spans="1:83" ht="28.5" x14ac:dyDescent="0.2">
      <c r="A199" s="308"/>
      <c r="B199" s="308" t="s">
        <v>378</v>
      </c>
      <c r="C199" s="308" t="s">
        <v>379</v>
      </c>
      <c r="D199" s="309" t="s">
        <v>259</v>
      </c>
      <c r="E199" s="310">
        <v>0.01</v>
      </c>
      <c r="F199" s="310">
        <f t="shared" ref="F199:F204" si="3">ROUND((0.15+1),7)</f>
        <v>1.1499999999999999</v>
      </c>
      <c r="G199" s="310">
        <f>[149]SmtRes!CX67</f>
        <v>6.0380000000000004E-4</v>
      </c>
      <c r="H199" s="311">
        <f>[149]SmtRes!CZ67</f>
        <v>6.62</v>
      </c>
      <c r="I199" s="312">
        <f>[149]SmtRes!AJ67</f>
        <v>1.41</v>
      </c>
      <c r="J199" s="311">
        <f>ROUND(H199*I199, 2)</f>
        <v>9.33</v>
      </c>
      <c r="K199" s="312"/>
      <c r="L199" s="311">
        <f>[149]SmtRes!DG67</f>
        <v>0.01</v>
      </c>
    </row>
    <row r="200" spans="1:83" ht="71.25" x14ac:dyDescent="0.2">
      <c r="A200" s="308"/>
      <c r="B200" s="308" t="s">
        <v>380</v>
      </c>
      <c r="C200" s="308" t="s">
        <v>381</v>
      </c>
      <c r="D200" s="309" t="s">
        <v>259</v>
      </c>
      <c r="E200" s="310">
        <v>0.01</v>
      </c>
      <c r="F200" s="310">
        <f t="shared" si="3"/>
        <v>1.1499999999999999</v>
      </c>
      <c r="G200" s="310">
        <f>[149]SmtRes!CX68</f>
        <v>6.0380000000000004E-4</v>
      </c>
      <c r="H200" s="311"/>
      <c r="I200" s="312"/>
      <c r="J200" s="311">
        <f>[149]SmtRes!CZ68</f>
        <v>1568.18</v>
      </c>
      <c r="K200" s="312"/>
      <c r="L200" s="311">
        <f>[149]SmtRes!DG68</f>
        <v>0.95</v>
      </c>
    </row>
    <row r="201" spans="1:83" ht="28.5" x14ac:dyDescent="0.2">
      <c r="A201" s="308"/>
      <c r="B201" s="308" t="s">
        <v>382</v>
      </c>
      <c r="C201" s="308" t="s">
        <v>383</v>
      </c>
      <c r="D201" s="309" t="s">
        <v>234</v>
      </c>
      <c r="E201" s="310">
        <f>[149]SmtRes!DO68*[149]SmtRes!AT68</f>
        <v>0.01</v>
      </c>
      <c r="F201" s="310">
        <f t="shared" si="3"/>
        <v>1.1499999999999999</v>
      </c>
      <c r="G201" s="310">
        <f>ROUND(E201*F201*G192, 7)</f>
        <v>6.0380000000000004E-4</v>
      </c>
      <c r="H201" s="311"/>
      <c r="I201" s="312"/>
      <c r="J201" s="311">
        <f>ROUND([149]SmtRes!AG68/[149]SmtRes!DO68, 2)</f>
        <v>865.5</v>
      </c>
      <c r="K201" s="312"/>
      <c r="L201" s="311">
        <f>[149]SmtRes!DH68</f>
        <v>0.52</v>
      </c>
      <c r="CE201" s="276">
        <v>1</v>
      </c>
    </row>
    <row r="202" spans="1:83" ht="28.5" x14ac:dyDescent="0.2">
      <c r="A202" s="308"/>
      <c r="B202" s="308" t="s">
        <v>262</v>
      </c>
      <c r="C202" s="308" t="s">
        <v>263</v>
      </c>
      <c r="D202" s="309" t="s">
        <v>259</v>
      </c>
      <c r="E202" s="310">
        <v>0.01</v>
      </c>
      <c r="F202" s="310">
        <f t="shared" si="3"/>
        <v>1.1499999999999999</v>
      </c>
      <c r="G202" s="310">
        <f>[149]SmtRes!CX69</f>
        <v>6.0380000000000004E-4</v>
      </c>
      <c r="H202" s="311"/>
      <c r="I202" s="312"/>
      <c r="J202" s="311">
        <f>[149]SmtRes!CZ69</f>
        <v>605.36</v>
      </c>
      <c r="K202" s="312"/>
      <c r="L202" s="311">
        <f>[149]SmtRes!DG69</f>
        <v>0.37</v>
      </c>
    </row>
    <row r="203" spans="1:83" ht="28.5" x14ac:dyDescent="0.2">
      <c r="A203" s="308"/>
      <c r="B203" s="308" t="s">
        <v>260</v>
      </c>
      <c r="C203" s="308" t="s">
        <v>261</v>
      </c>
      <c r="D203" s="309" t="s">
        <v>234</v>
      </c>
      <c r="E203" s="310">
        <f>[149]SmtRes!DO69*[149]SmtRes!AT69</f>
        <v>0.01</v>
      </c>
      <c r="F203" s="310">
        <f t="shared" si="3"/>
        <v>1.1499999999999999</v>
      </c>
      <c r="G203" s="310">
        <f>ROUND(E203*F203*G192, 7)</f>
        <v>6.0380000000000004E-4</v>
      </c>
      <c r="H203" s="311"/>
      <c r="I203" s="312"/>
      <c r="J203" s="311">
        <f>ROUND([149]SmtRes!AG69/[149]SmtRes!DO69, 2)</f>
        <v>753.09</v>
      </c>
      <c r="K203" s="312"/>
      <c r="L203" s="311">
        <f>[149]SmtRes!DH69</f>
        <v>0.45</v>
      </c>
      <c r="CE203" s="276">
        <v>1</v>
      </c>
    </row>
    <row r="204" spans="1:83" ht="42.75" x14ac:dyDescent="0.2">
      <c r="A204" s="308"/>
      <c r="B204" s="308" t="s">
        <v>384</v>
      </c>
      <c r="C204" s="308" t="s">
        <v>385</v>
      </c>
      <c r="D204" s="309" t="s">
        <v>259</v>
      </c>
      <c r="E204" s="310">
        <v>0.65</v>
      </c>
      <c r="F204" s="310">
        <f t="shared" si="3"/>
        <v>1.1499999999999999</v>
      </c>
      <c r="G204" s="310">
        <f>[149]SmtRes!CX70</f>
        <v>3.9243800000000002E-2</v>
      </c>
      <c r="H204" s="311">
        <f>[149]SmtRes!CZ70</f>
        <v>4.5199999999999996</v>
      </c>
      <c r="I204" s="312">
        <f>[149]SmtRes!AJ70</f>
        <v>1.32</v>
      </c>
      <c r="J204" s="311">
        <f>ROUND(H204*I204, 2)</f>
        <v>5.97</v>
      </c>
      <c r="K204" s="312"/>
      <c r="L204" s="311">
        <f>[149]SmtRes!DG70</f>
        <v>0.23</v>
      </c>
    </row>
    <row r="205" spans="1:83" ht="15" x14ac:dyDescent="0.2">
      <c r="A205" s="314"/>
      <c r="B205" s="310">
        <v>4</v>
      </c>
      <c r="C205" s="314" t="s">
        <v>333</v>
      </c>
      <c r="D205" s="309"/>
      <c r="E205" s="315"/>
      <c r="F205" s="310"/>
      <c r="G205" s="310"/>
      <c r="H205" s="310"/>
      <c r="I205" s="310"/>
      <c r="J205" s="310"/>
      <c r="K205" s="310"/>
      <c r="L205" s="316">
        <f>SUM(L206:L207)-SUMIF(CE206:CE207, 1, L206:L207)</f>
        <v>76.19</v>
      </c>
    </row>
    <row r="206" spans="1:83" ht="14.25" x14ac:dyDescent="0.2">
      <c r="A206" s="308"/>
      <c r="B206" s="308" t="s">
        <v>396</v>
      </c>
      <c r="C206" s="308" t="s">
        <v>397</v>
      </c>
      <c r="D206" s="309" t="s">
        <v>339</v>
      </c>
      <c r="E206" s="310">
        <v>8.9999999999999993E-3</v>
      </c>
      <c r="F206" s="310"/>
      <c r="G206" s="310">
        <f>[149]SmtRes!CX71</f>
        <v>4.7249999999999999E-4</v>
      </c>
      <c r="H206" s="311">
        <f>[149]SmtRes!CZ71</f>
        <v>113624.35</v>
      </c>
      <c r="I206" s="312">
        <f>[149]SmtRes!AI71</f>
        <v>1.28</v>
      </c>
      <c r="J206" s="311">
        <f>ROUND(H206*I206, 2)</f>
        <v>145439.17000000001</v>
      </c>
      <c r="K206" s="312"/>
      <c r="L206" s="311">
        <f>[149]SmtRes!DF71</f>
        <v>68.72</v>
      </c>
    </row>
    <row r="207" spans="1:83" ht="14.25" x14ac:dyDescent="0.2">
      <c r="A207" s="308"/>
      <c r="B207" s="308" t="s">
        <v>398</v>
      </c>
      <c r="C207" s="317" t="s">
        <v>399</v>
      </c>
      <c r="D207" s="318" t="s">
        <v>339</v>
      </c>
      <c r="E207" s="319">
        <v>1.4E-3</v>
      </c>
      <c r="F207" s="319"/>
      <c r="G207" s="319">
        <f>[149]SmtRes!CX72</f>
        <v>7.3499999999999998E-5</v>
      </c>
      <c r="H207" s="320">
        <f>[149]SmtRes!CZ72</f>
        <v>75885.63</v>
      </c>
      <c r="I207" s="321">
        <f>[149]SmtRes!AI72</f>
        <v>1.34</v>
      </c>
      <c r="J207" s="320">
        <f>ROUND(H207*I207, 2)</f>
        <v>101686.74</v>
      </c>
      <c r="K207" s="321"/>
      <c r="L207" s="320">
        <f>[149]SmtRes!DF72</f>
        <v>7.47</v>
      </c>
    </row>
    <row r="208" spans="1:83" ht="15" x14ac:dyDescent="0.2">
      <c r="A208" s="308"/>
      <c r="B208" s="308"/>
      <c r="C208" s="322" t="s">
        <v>264</v>
      </c>
      <c r="D208" s="309"/>
      <c r="E208" s="310"/>
      <c r="F208" s="310"/>
      <c r="G208" s="310"/>
      <c r="H208" s="311"/>
      <c r="I208" s="312"/>
      <c r="J208" s="311"/>
      <c r="K208" s="312"/>
      <c r="L208" s="311">
        <f>L195+L197+L198+L205</f>
        <v>309.64999999999998</v>
      </c>
    </row>
    <row r="209" spans="1:82" ht="14.25" x14ac:dyDescent="0.2">
      <c r="A209" s="308"/>
      <c r="B209" s="308"/>
      <c r="C209" s="308" t="s">
        <v>265</v>
      </c>
      <c r="D209" s="309"/>
      <c r="E209" s="310"/>
      <c r="F209" s="310"/>
      <c r="G209" s="310"/>
      <c r="H209" s="311"/>
      <c r="I209" s="312"/>
      <c r="J209" s="311"/>
      <c r="K209" s="312"/>
      <c r="L209" s="311">
        <f>SUM(AR192:AR212)+SUM(AS192:AS212)+SUM(AT192:AT212)+SUM(AU192:AU212)+SUM(AV192:AV212)</f>
        <v>231.9</v>
      </c>
    </row>
    <row r="210" spans="1:82" ht="28.5" x14ac:dyDescent="0.2">
      <c r="A210" s="308"/>
      <c r="B210" s="308" t="s">
        <v>390</v>
      </c>
      <c r="C210" s="308" t="s">
        <v>391</v>
      </c>
      <c r="D210" s="309" t="s">
        <v>268</v>
      </c>
      <c r="E210" s="310">
        <f>[149]Source!BZ72</f>
        <v>94</v>
      </c>
      <c r="F210" s="310"/>
      <c r="G210" s="310">
        <f>[149]Source!AT72</f>
        <v>94</v>
      </c>
      <c r="H210" s="311"/>
      <c r="I210" s="312"/>
      <c r="J210" s="311"/>
      <c r="K210" s="312"/>
      <c r="L210" s="311">
        <f>SUM(AZ192:AZ212)</f>
        <v>217.99</v>
      </c>
    </row>
    <row r="211" spans="1:82" ht="28.5" x14ac:dyDescent="0.2">
      <c r="A211" s="317"/>
      <c r="B211" s="317" t="s">
        <v>392</v>
      </c>
      <c r="C211" s="317" t="s">
        <v>393</v>
      </c>
      <c r="D211" s="318" t="s">
        <v>268</v>
      </c>
      <c r="E211" s="319">
        <f>[149]Source!CA72</f>
        <v>51</v>
      </c>
      <c r="F211" s="319"/>
      <c r="G211" s="319">
        <f>[149]Source!AU72</f>
        <v>51</v>
      </c>
      <c r="H211" s="320"/>
      <c r="I211" s="321"/>
      <c r="J211" s="320"/>
      <c r="K211" s="321"/>
      <c r="L211" s="320">
        <f>SUM(BA192:BA212)</f>
        <v>118.27</v>
      </c>
    </row>
    <row r="212" spans="1:82" ht="15" x14ac:dyDescent="0.2">
      <c r="C212" s="545" t="s">
        <v>271</v>
      </c>
      <c r="D212" s="545"/>
      <c r="E212" s="545"/>
      <c r="F212" s="545"/>
      <c r="G212" s="545"/>
      <c r="H212" s="545"/>
      <c r="I212" s="546">
        <f>IF(E192&lt;&gt;0,K212/E192, 0)</f>
        <v>12303.05</v>
      </c>
      <c r="J212" s="546"/>
      <c r="K212" s="546">
        <f>L195+L197+L205+L210+L211+L198</f>
        <v>645.91</v>
      </c>
      <c r="L212" s="546"/>
      <c r="AD212" s="276" t="e">
        <f>ROUND(([149]Source!AT72/100)*((ROUND(SUMIF([149]SmtRes!AQ65:'[149]SmtRes'!AQ72,"=1",[149]SmtRes!AD65:'[149]SmtRes'!AD72)*[149]Source!I72, 2)+ROUND(SUMIF([149]SmtRes!AQ65:'[149]SmtRes'!AQ72,"=1",[149]SmtRes!AC65:'[149]SmtRes'!AC72)*[149]Source!I72, 2))), 2)</f>
        <v>#REF!</v>
      </c>
      <c r="AE212" s="276" t="e">
        <f>ROUND(([149]Source!AU72/100)*((ROUND(SUMIF([149]SmtRes!AQ65:'[149]SmtRes'!AQ72,"=1",[149]SmtRes!AD65:'[149]SmtRes'!AD72)*[149]Source!I72, 2)+ROUND(SUMIF([149]SmtRes!AQ65:'[149]SmtRes'!AQ72,"=1",[149]SmtRes!AC65:'[149]SmtRes'!AC72)*[149]Source!I72, 2))), 2)</f>
        <v>#REF!</v>
      </c>
      <c r="AN212" s="323">
        <f>L195+L197+L205+L210+L211+L198</f>
        <v>645.91</v>
      </c>
      <c r="AO212" s="323">
        <f>L197</f>
        <v>1.56</v>
      </c>
      <c r="AQ212" s="276" t="s">
        <v>272</v>
      </c>
      <c r="AR212" s="323">
        <f>L195</f>
        <v>230.93</v>
      </c>
      <c r="AT212" s="323">
        <f>L198</f>
        <v>0.97</v>
      </c>
      <c r="AV212" s="276" t="s">
        <v>272</v>
      </c>
      <c r="AW212" s="323">
        <f>L205</f>
        <v>76.19</v>
      </c>
      <c r="AZ212" s="276">
        <f>[149]Source!X72</f>
        <v>217.99</v>
      </c>
      <c r="BA212" s="276">
        <f>[149]Source!Y72</f>
        <v>118.27</v>
      </c>
      <c r="CD212" s="276">
        <v>1</v>
      </c>
    </row>
    <row r="213" spans="1:82" ht="42.75" x14ac:dyDescent="0.2">
      <c r="A213" s="307" t="s">
        <v>400</v>
      </c>
      <c r="B213" s="308" t="s">
        <v>401</v>
      </c>
      <c r="C213" s="308" t="str">
        <f>[149]Source!G73</f>
        <v>Разработка грунта вручную в траншеях глубиной до 2 м без креплений с откосами, группа грунтов: 2</v>
      </c>
      <c r="D213" s="309" t="str">
        <f>[149]Source!H73</f>
        <v>100 м3</v>
      </c>
      <c r="E213" s="310">
        <f>[149]Source!K73</f>
        <v>0.03</v>
      </c>
      <c r="F213" s="310"/>
      <c r="G213" s="310">
        <f>[149]Source!I73</f>
        <v>0.03</v>
      </c>
      <c r="H213" s="311"/>
      <c r="I213" s="312"/>
      <c r="J213" s="311"/>
      <c r="K213" s="312"/>
      <c r="L213" s="311"/>
    </row>
    <row r="214" spans="1:82" ht="25.5" x14ac:dyDescent="0.2">
      <c r="B214" s="313" t="s">
        <v>252</v>
      </c>
      <c r="C214" s="547" t="s">
        <v>253</v>
      </c>
      <c r="D214" s="547"/>
      <c r="E214" s="547"/>
      <c r="F214" s="547"/>
      <c r="G214" s="547"/>
      <c r="H214" s="547"/>
      <c r="I214" s="547"/>
      <c r="J214" s="547"/>
      <c r="K214" s="547"/>
      <c r="L214" s="547"/>
    </row>
    <row r="215" spans="1:82" x14ac:dyDescent="0.2">
      <c r="C215" s="329" t="str">
        <f>"Объем: "&amp;[149]Source!I73&amp;"=3/"&amp;"100"</f>
        <v>Объем: 0,03=3/100</v>
      </c>
    </row>
    <row r="216" spans="1:82" ht="15" x14ac:dyDescent="0.2">
      <c r="A216" s="314"/>
      <c r="B216" s="310">
        <v>1</v>
      </c>
      <c r="C216" s="314" t="s">
        <v>254</v>
      </c>
      <c r="D216" s="309" t="s">
        <v>234</v>
      </c>
      <c r="E216" s="315"/>
      <c r="F216" s="310"/>
      <c r="G216" s="310">
        <f>[149]Source!U73</f>
        <v>5.3129999999999997</v>
      </c>
      <c r="H216" s="310"/>
      <c r="I216" s="310"/>
      <c r="J216" s="310"/>
      <c r="K216" s="310"/>
      <c r="L216" s="316">
        <f>SUM(L217:L217)-SUMIF(CE217:CE217, 1, L217:L217)</f>
        <v>3254.69</v>
      </c>
    </row>
    <row r="217" spans="1:82" ht="14.25" x14ac:dyDescent="0.2">
      <c r="A217" s="308"/>
      <c r="B217" s="308" t="s">
        <v>402</v>
      </c>
      <c r="C217" s="317" t="s">
        <v>403</v>
      </c>
      <c r="D217" s="318" t="s">
        <v>234</v>
      </c>
      <c r="E217" s="319">
        <v>154</v>
      </c>
      <c r="F217" s="319">
        <f>ROUND((0.15+1),7)</f>
        <v>1.1499999999999999</v>
      </c>
      <c r="G217" s="319">
        <f>[149]SmtRes!CX73</f>
        <v>5.3129999999999997</v>
      </c>
      <c r="H217" s="320"/>
      <c r="I217" s="321"/>
      <c r="J217" s="320">
        <f>[149]SmtRes!CZ73</f>
        <v>612.59</v>
      </c>
      <c r="K217" s="321"/>
      <c r="L217" s="320">
        <f>[149]SmtRes!DI73</f>
        <v>3254.69</v>
      </c>
    </row>
    <row r="218" spans="1:82" ht="15" x14ac:dyDescent="0.2">
      <c r="A218" s="308"/>
      <c r="B218" s="308"/>
      <c r="C218" s="322" t="s">
        <v>264</v>
      </c>
      <c r="D218" s="309"/>
      <c r="E218" s="310"/>
      <c r="F218" s="310"/>
      <c r="G218" s="310"/>
      <c r="H218" s="311"/>
      <c r="I218" s="312"/>
      <c r="J218" s="311"/>
      <c r="K218" s="312"/>
      <c r="L218" s="311">
        <f>L216</f>
        <v>3254.69</v>
      </c>
    </row>
    <row r="219" spans="1:82" ht="14.25" x14ac:dyDescent="0.2">
      <c r="A219" s="308"/>
      <c r="B219" s="308"/>
      <c r="C219" s="308" t="s">
        <v>265</v>
      </c>
      <c r="D219" s="309"/>
      <c r="E219" s="310"/>
      <c r="F219" s="310"/>
      <c r="G219" s="310"/>
      <c r="H219" s="311"/>
      <c r="I219" s="312"/>
      <c r="J219" s="311"/>
      <c r="K219" s="312"/>
      <c r="L219" s="311">
        <f>SUM(AR213:AR222)+SUM(AS213:AS222)+SUM(AT213:AT222)+SUM(AU213:AU222)+SUM(AV213:AV222)</f>
        <v>3254.69</v>
      </c>
    </row>
    <row r="220" spans="1:82" ht="28.5" x14ac:dyDescent="0.2">
      <c r="A220" s="308"/>
      <c r="B220" s="308" t="s">
        <v>404</v>
      </c>
      <c r="C220" s="308" t="s">
        <v>405</v>
      </c>
      <c r="D220" s="309" t="s">
        <v>268</v>
      </c>
      <c r="E220" s="310">
        <f>[149]Source!BZ73</f>
        <v>89</v>
      </c>
      <c r="F220" s="310"/>
      <c r="G220" s="310">
        <f>[149]Source!AT73</f>
        <v>89</v>
      </c>
      <c r="H220" s="311"/>
      <c r="I220" s="312"/>
      <c r="J220" s="311"/>
      <c r="K220" s="312"/>
      <c r="L220" s="311">
        <f>SUM(AZ213:AZ222)</f>
        <v>2896.67</v>
      </c>
    </row>
    <row r="221" spans="1:82" ht="28.5" x14ac:dyDescent="0.2">
      <c r="A221" s="317"/>
      <c r="B221" s="317" t="s">
        <v>406</v>
      </c>
      <c r="C221" s="317" t="s">
        <v>407</v>
      </c>
      <c r="D221" s="318" t="s">
        <v>268</v>
      </c>
      <c r="E221" s="319">
        <f>[149]Source!CA73</f>
        <v>40</v>
      </c>
      <c r="F221" s="319"/>
      <c r="G221" s="319">
        <f>[149]Source!AU73</f>
        <v>40</v>
      </c>
      <c r="H221" s="320"/>
      <c r="I221" s="321"/>
      <c r="J221" s="320"/>
      <c r="K221" s="321"/>
      <c r="L221" s="320">
        <f>SUM(BA213:BA222)</f>
        <v>1301.8800000000001</v>
      </c>
    </row>
    <row r="222" spans="1:82" ht="15" x14ac:dyDescent="0.2">
      <c r="C222" s="545" t="s">
        <v>271</v>
      </c>
      <c r="D222" s="545"/>
      <c r="E222" s="545"/>
      <c r="F222" s="545"/>
      <c r="G222" s="545"/>
      <c r="H222" s="545"/>
      <c r="I222" s="546">
        <f>IF(E213&lt;&gt;0,K222/E213, 0)</f>
        <v>248441.33</v>
      </c>
      <c r="J222" s="546"/>
      <c r="K222" s="546">
        <f>L216+L220+L221</f>
        <v>7453.24</v>
      </c>
      <c r="L222" s="546"/>
      <c r="AD222" s="276" t="e">
        <f>ROUND(([149]Source!AT73/100)*((ROUND(SUMIF([149]SmtRes!AQ73:'[149]SmtRes'!AQ73,"=1",[149]SmtRes!AD73:'[149]SmtRes'!AD73)*[149]Source!I73, 2)+ROUND(SUMIF([149]SmtRes!AQ73:'[149]SmtRes'!AQ73,"=1",[149]SmtRes!AC73:'[149]SmtRes'!AC73)*[149]Source!I73, 2))), 2)</f>
        <v>#VALUE!</v>
      </c>
      <c r="AE222" s="276" t="e">
        <f>ROUND(([149]Source!AU73/100)*((ROUND(SUMIF([149]SmtRes!AQ73:'[149]SmtRes'!AQ73,"=1",[149]SmtRes!AD73:'[149]SmtRes'!AD73)*[149]Source!I73, 2)+ROUND(SUMIF([149]SmtRes!AQ73:'[149]SmtRes'!AQ73,"=1",[149]SmtRes!AC73:'[149]SmtRes'!AC73)*[149]Source!I73, 2))), 2)</f>
        <v>#VALUE!</v>
      </c>
      <c r="AN222" s="323">
        <f>L216+L220+L221</f>
        <v>7453.24</v>
      </c>
      <c r="AO222" s="276">
        <f>0</f>
        <v>0</v>
      </c>
      <c r="AQ222" s="276" t="s">
        <v>272</v>
      </c>
      <c r="AR222" s="323">
        <f>L216</f>
        <v>3254.69</v>
      </c>
      <c r="AT222" s="276">
        <f>0</f>
        <v>0</v>
      </c>
      <c r="AV222" s="276" t="s">
        <v>272</v>
      </c>
      <c r="AW222" s="276">
        <f>0</f>
        <v>0</v>
      </c>
      <c r="AZ222" s="276">
        <f>[149]Source!X73</f>
        <v>2896.67</v>
      </c>
      <c r="BA222" s="276">
        <f>[149]Source!Y73</f>
        <v>1301.8800000000001</v>
      </c>
      <c r="CD222" s="276">
        <v>1</v>
      </c>
    </row>
    <row r="223" spans="1:82" ht="28.5" x14ac:dyDescent="0.2">
      <c r="A223" s="307" t="s">
        <v>408</v>
      </c>
      <c r="B223" s="308" t="s">
        <v>409</v>
      </c>
      <c r="C223" s="308" t="str">
        <f>[149]Source!G74</f>
        <v>Засыпка вручную траншей, пазух котлованов и ям, группа грунтов: 1</v>
      </c>
      <c r="D223" s="309" t="str">
        <f>[149]Source!H74</f>
        <v>100 м3</v>
      </c>
      <c r="E223" s="310">
        <f>[149]Source!K74</f>
        <v>0.03</v>
      </c>
      <c r="F223" s="310"/>
      <c r="G223" s="310">
        <f>[149]Source!I74</f>
        <v>0.03</v>
      </c>
      <c r="H223" s="311"/>
      <c r="I223" s="312"/>
      <c r="J223" s="311"/>
      <c r="K223" s="312"/>
      <c r="L223" s="311"/>
    </row>
    <row r="224" spans="1:82" ht="25.5" x14ac:dyDescent="0.2">
      <c r="B224" s="313" t="s">
        <v>252</v>
      </c>
      <c r="C224" s="547" t="s">
        <v>253</v>
      </c>
      <c r="D224" s="547"/>
      <c r="E224" s="547"/>
      <c r="F224" s="547"/>
      <c r="G224" s="547"/>
      <c r="H224" s="547"/>
      <c r="I224" s="547"/>
      <c r="J224" s="547"/>
      <c r="K224" s="547"/>
      <c r="L224" s="547"/>
    </row>
    <row r="225" spans="1:82" x14ac:dyDescent="0.2">
      <c r="C225" s="329" t="str">
        <f>"Объем: "&amp;[149]Source!I74&amp;"=3/"&amp;"100"</f>
        <v>Объем: 0,03=3/100</v>
      </c>
    </row>
    <row r="226" spans="1:82" ht="15" x14ac:dyDescent="0.2">
      <c r="A226" s="314"/>
      <c r="B226" s="310">
        <v>1</v>
      </c>
      <c r="C226" s="314" t="s">
        <v>254</v>
      </c>
      <c r="D226" s="309" t="s">
        <v>234</v>
      </c>
      <c r="E226" s="315"/>
      <c r="F226" s="310"/>
      <c r="G226" s="310">
        <f>[149]Source!U74</f>
        <v>3.0532499999999998</v>
      </c>
      <c r="H226" s="310"/>
      <c r="I226" s="310"/>
      <c r="J226" s="310"/>
      <c r="K226" s="310"/>
      <c r="L226" s="316">
        <f>SUM(L227:L227)-SUMIF(CE227:CE227, 1, L227:L227)</f>
        <v>1793.17</v>
      </c>
    </row>
    <row r="227" spans="1:82" ht="14.25" x14ac:dyDescent="0.2">
      <c r="A227" s="308"/>
      <c r="B227" s="308" t="s">
        <v>410</v>
      </c>
      <c r="C227" s="317" t="s">
        <v>411</v>
      </c>
      <c r="D227" s="318" t="s">
        <v>234</v>
      </c>
      <c r="E227" s="319">
        <v>88.5</v>
      </c>
      <c r="F227" s="319">
        <f>ROUND((0.15+1),7)</f>
        <v>1.1499999999999999</v>
      </c>
      <c r="G227" s="319">
        <f>[149]SmtRes!CX74</f>
        <v>3.0532499999999998</v>
      </c>
      <c r="H227" s="320"/>
      <c r="I227" s="321"/>
      <c r="J227" s="320">
        <f>[149]SmtRes!CZ74</f>
        <v>587.29999999999995</v>
      </c>
      <c r="K227" s="321"/>
      <c r="L227" s="320">
        <f>[149]SmtRes!DI74</f>
        <v>1793.17</v>
      </c>
    </row>
    <row r="228" spans="1:82" ht="15" x14ac:dyDescent="0.2">
      <c r="A228" s="308"/>
      <c r="B228" s="308"/>
      <c r="C228" s="322" t="s">
        <v>264</v>
      </c>
      <c r="D228" s="309"/>
      <c r="E228" s="310"/>
      <c r="F228" s="310"/>
      <c r="G228" s="310"/>
      <c r="H228" s="311"/>
      <c r="I228" s="312"/>
      <c r="J228" s="311"/>
      <c r="K228" s="312"/>
      <c r="L228" s="311">
        <f>L226</f>
        <v>1793.17</v>
      </c>
    </row>
    <row r="229" spans="1:82" ht="14.25" x14ac:dyDescent="0.2">
      <c r="A229" s="308"/>
      <c r="B229" s="308"/>
      <c r="C229" s="308" t="s">
        <v>265</v>
      </c>
      <c r="D229" s="309"/>
      <c r="E229" s="310"/>
      <c r="F229" s="310"/>
      <c r="G229" s="310"/>
      <c r="H229" s="311"/>
      <c r="I229" s="312"/>
      <c r="J229" s="311"/>
      <c r="K229" s="312"/>
      <c r="L229" s="311">
        <f>SUM(AR223:AR232)+SUM(AS223:AS232)+SUM(AT223:AT232)+SUM(AU223:AU232)+SUM(AV223:AV232)</f>
        <v>1793.17</v>
      </c>
    </row>
    <row r="230" spans="1:82" ht="28.5" x14ac:dyDescent="0.2">
      <c r="A230" s="308"/>
      <c r="B230" s="308" t="s">
        <v>404</v>
      </c>
      <c r="C230" s="308" t="s">
        <v>405</v>
      </c>
      <c r="D230" s="309" t="s">
        <v>268</v>
      </c>
      <c r="E230" s="310">
        <f>[149]Source!BZ74</f>
        <v>89</v>
      </c>
      <c r="F230" s="310"/>
      <c r="G230" s="310">
        <f>[149]Source!AT74</f>
        <v>89</v>
      </c>
      <c r="H230" s="311"/>
      <c r="I230" s="312"/>
      <c r="J230" s="311"/>
      <c r="K230" s="312"/>
      <c r="L230" s="311">
        <f>SUM(AZ223:AZ232)</f>
        <v>1595.92</v>
      </c>
    </row>
    <row r="231" spans="1:82" ht="28.5" x14ac:dyDescent="0.2">
      <c r="A231" s="317"/>
      <c r="B231" s="317" t="s">
        <v>406</v>
      </c>
      <c r="C231" s="317" t="s">
        <v>407</v>
      </c>
      <c r="D231" s="318" t="s">
        <v>268</v>
      </c>
      <c r="E231" s="319">
        <f>[149]Source!CA74</f>
        <v>40</v>
      </c>
      <c r="F231" s="319"/>
      <c r="G231" s="319">
        <f>[149]Source!AU74</f>
        <v>40</v>
      </c>
      <c r="H231" s="320"/>
      <c r="I231" s="321"/>
      <c r="J231" s="320"/>
      <c r="K231" s="321"/>
      <c r="L231" s="320">
        <f>SUM(BA223:BA232)</f>
        <v>717.27</v>
      </c>
    </row>
    <row r="232" spans="1:82" ht="15" x14ac:dyDescent="0.2">
      <c r="C232" s="545" t="s">
        <v>271</v>
      </c>
      <c r="D232" s="545"/>
      <c r="E232" s="545"/>
      <c r="F232" s="545"/>
      <c r="G232" s="545"/>
      <c r="H232" s="545"/>
      <c r="I232" s="546">
        <f>IF(E223&lt;&gt;0,K232/E223, 0)</f>
        <v>136878.67000000001</v>
      </c>
      <c r="J232" s="546"/>
      <c r="K232" s="546">
        <f>L226+L230+L231</f>
        <v>4106.3599999999997</v>
      </c>
      <c r="L232" s="546"/>
      <c r="AD232" s="276" t="e">
        <f>ROUND(([149]Source!AT74/100)*((ROUND(SUMIF([149]SmtRes!AQ74:'[149]SmtRes'!AQ74,"=1",[149]SmtRes!AD74:'[149]SmtRes'!AD74)*[149]Source!I74, 2)+ROUND(SUMIF([149]SmtRes!AQ74:'[149]SmtRes'!AQ74,"=1",[149]SmtRes!AC74:'[149]SmtRes'!AC74)*[149]Source!I74, 2))), 2)</f>
        <v>#VALUE!</v>
      </c>
      <c r="AE232" s="276" t="e">
        <f>ROUND(([149]Source!AU74/100)*((ROUND(SUMIF([149]SmtRes!AQ74:'[149]SmtRes'!AQ74,"=1",[149]SmtRes!AD74:'[149]SmtRes'!AD74)*[149]Source!I74, 2)+ROUND(SUMIF([149]SmtRes!AQ74:'[149]SmtRes'!AQ74,"=1",[149]SmtRes!AC74:'[149]SmtRes'!AC74)*[149]Source!I74, 2))), 2)</f>
        <v>#VALUE!</v>
      </c>
      <c r="AN232" s="323">
        <f>L226+L230+L231</f>
        <v>4106.3599999999997</v>
      </c>
      <c r="AO232" s="276">
        <f>0</f>
        <v>0</v>
      </c>
      <c r="AQ232" s="276" t="s">
        <v>272</v>
      </c>
      <c r="AR232" s="323">
        <f>L226</f>
        <v>1793.17</v>
      </c>
      <c r="AT232" s="276">
        <f>0</f>
        <v>0</v>
      </c>
      <c r="AV232" s="276" t="s">
        <v>272</v>
      </c>
      <c r="AW232" s="276">
        <f>0</f>
        <v>0</v>
      </c>
      <c r="AZ232" s="276">
        <f>[149]Source!X74</f>
        <v>1595.92</v>
      </c>
      <c r="BA232" s="276">
        <f>[149]Source!Y74</f>
        <v>717.27</v>
      </c>
      <c r="CD232" s="276">
        <v>1</v>
      </c>
    </row>
    <row r="234" spans="1:82" ht="15" x14ac:dyDescent="0.2">
      <c r="A234" s="324"/>
      <c r="B234" s="325"/>
      <c r="C234" s="551" t="s">
        <v>412</v>
      </c>
      <c r="D234" s="551"/>
      <c r="E234" s="551"/>
      <c r="F234" s="551"/>
      <c r="G234" s="551"/>
      <c r="H234" s="551"/>
      <c r="I234" s="316"/>
      <c r="J234" s="324"/>
      <c r="K234" s="326"/>
      <c r="L234" s="316">
        <f>L236+L237+L243+L247</f>
        <v>11458.89</v>
      </c>
    </row>
    <row r="235" spans="1:82" ht="14.25" x14ac:dyDescent="0.2">
      <c r="A235" s="327"/>
      <c r="B235" s="328"/>
      <c r="C235" s="549" t="s">
        <v>281</v>
      </c>
      <c r="D235" s="550"/>
      <c r="E235" s="550"/>
      <c r="F235" s="550"/>
      <c r="G235" s="550"/>
      <c r="H235" s="550"/>
      <c r="I235" s="311"/>
      <c r="J235" s="327"/>
      <c r="K235" s="310"/>
      <c r="L235" s="311"/>
    </row>
    <row r="236" spans="1:82" ht="14.25" x14ac:dyDescent="0.2">
      <c r="A236" s="327"/>
      <c r="B236" s="328"/>
      <c r="C236" s="550" t="s">
        <v>282</v>
      </c>
      <c r="D236" s="550"/>
      <c r="E236" s="550"/>
      <c r="F236" s="550"/>
      <c r="G236" s="550"/>
      <c r="H236" s="550"/>
      <c r="I236" s="311"/>
      <c r="J236" s="327"/>
      <c r="K236" s="310"/>
      <c r="L236" s="311">
        <f>SUM(AR143:AR232)</f>
        <v>9290.85</v>
      </c>
    </row>
    <row r="237" spans="1:82" ht="14.25" hidden="1" x14ac:dyDescent="0.2">
      <c r="A237" s="327"/>
      <c r="B237" s="328"/>
      <c r="C237" s="550" t="s">
        <v>283</v>
      </c>
      <c r="D237" s="550"/>
      <c r="E237" s="550"/>
      <c r="F237" s="550"/>
      <c r="G237" s="550"/>
      <c r="H237" s="550"/>
      <c r="I237" s="311"/>
      <c r="J237" s="327"/>
      <c r="K237" s="310"/>
      <c r="L237" s="311">
        <f>L239+L242+L241</f>
        <v>1778.09</v>
      </c>
    </row>
    <row r="238" spans="1:82" ht="14.25" hidden="1" x14ac:dyDescent="0.2">
      <c r="A238" s="327"/>
      <c r="B238" s="328"/>
      <c r="C238" s="549" t="s">
        <v>284</v>
      </c>
      <c r="D238" s="550"/>
      <c r="E238" s="550"/>
      <c r="F238" s="550"/>
      <c r="G238" s="550"/>
      <c r="H238" s="550"/>
      <c r="I238" s="311"/>
      <c r="J238" s="327"/>
      <c r="K238" s="310"/>
      <c r="L238" s="311"/>
    </row>
    <row r="239" spans="1:82" ht="14.25" x14ac:dyDescent="0.2">
      <c r="A239" s="327"/>
      <c r="B239" s="328"/>
      <c r="C239" s="550" t="s">
        <v>283</v>
      </c>
      <c r="D239" s="550"/>
      <c r="E239" s="550"/>
      <c r="F239" s="550"/>
      <c r="G239" s="550"/>
      <c r="H239" s="550"/>
      <c r="I239" s="311"/>
      <c r="J239" s="327"/>
      <c r="K239" s="310"/>
      <c r="L239" s="311">
        <f>SUM(AO143:AO232)</f>
        <v>729.85</v>
      </c>
    </row>
    <row r="240" spans="1:82" ht="14.25" hidden="1" x14ac:dyDescent="0.2">
      <c r="A240" s="327"/>
      <c r="B240" s="328"/>
      <c r="C240" s="549" t="s">
        <v>285</v>
      </c>
      <c r="D240" s="550"/>
      <c r="E240" s="550"/>
      <c r="F240" s="550"/>
      <c r="G240" s="550"/>
      <c r="H240" s="550"/>
      <c r="I240" s="311"/>
      <c r="J240" s="327"/>
      <c r="K240" s="310"/>
      <c r="L240" s="311"/>
    </row>
    <row r="241" spans="1:12" ht="14.25" x14ac:dyDescent="0.2">
      <c r="A241" s="327"/>
      <c r="B241" s="328"/>
      <c r="C241" s="550" t="s">
        <v>286</v>
      </c>
      <c r="D241" s="550"/>
      <c r="E241" s="550"/>
      <c r="F241" s="550"/>
      <c r="G241" s="550"/>
      <c r="H241" s="550"/>
      <c r="I241" s="311"/>
      <c r="J241" s="327"/>
      <c r="K241" s="310"/>
      <c r="L241" s="311">
        <f>SUM(AT143:AT232)</f>
        <v>1048.24</v>
      </c>
    </row>
    <row r="242" spans="1:12" ht="14.25" hidden="1" x14ac:dyDescent="0.2">
      <c r="A242" s="327"/>
      <c r="B242" s="328"/>
      <c r="C242" s="550" t="s">
        <v>287</v>
      </c>
      <c r="D242" s="550"/>
      <c r="E242" s="550"/>
      <c r="F242" s="550"/>
      <c r="G242" s="550"/>
      <c r="H242" s="550"/>
      <c r="I242" s="311"/>
      <c r="J242" s="327"/>
      <c r="K242" s="310"/>
      <c r="L242" s="311">
        <f>SUM(AV143:AV232)</f>
        <v>0</v>
      </c>
    </row>
    <row r="243" spans="1:12" ht="14.25" x14ac:dyDescent="0.2">
      <c r="A243" s="327"/>
      <c r="B243" s="328"/>
      <c r="C243" s="550" t="s">
        <v>288</v>
      </c>
      <c r="D243" s="550"/>
      <c r="E243" s="550"/>
      <c r="F243" s="550"/>
      <c r="G243" s="550"/>
      <c r="H243" s="550"/>
      <c r="I243" s="311"/>
      <c r="J243" s="327"/>
      <c r="K243" s="310"/>
      <c r="L243" s="311">
        <f>L245+L246</f>
        <v>389.95</v>
      </c>
    </row>
    <row r="244" spans="1:12" ht="14.25" x14ac:dyDescent="0.2">
      <c r="A244" s="327"/>
      <c r="B244" s="328"/>
      <c r="C244" s="549" t="s">
        <v>284</v>
      </c>
      <c r="D244" s="550"/>
      <c r="E244" s="550"/>
      <c r="F244" s="550"/>
      <c r="G244" s="550"/>
      <c r="H244" s="550"/>
      <c r="I244" s="311"/>
      <c r="J244" s="327"/>
      <c r="K244" s="310"/>
      <c r="L244" s="311"/>
    </row>
    <row r="245" spans="1:12" ht="14.25" x14ac:dyDescent="0.2">
      <c r="A245" s="327"/>
      <c r="B245" s="328"/>
      <c r="C245" s="550" t="s">
        <v>289</v>
      </c>
      <c r="D245" s="550"/>
      <c r="E245" s="550"/>
      <c r="F245" s="550"/>
      <c r="G245" s="550"/>
      <c r="H245" s="550"/>
      <c r="I245" s="311"/>
      <c r="J245" s="327"/>
      <c r="K245" s="310"/>
      <c r="L245" s="311">
        <f>SUM(AW143:AW232)-SUM(BK143:BK232)</f>
        <v>389.95</v>
      </c>
    </row>
    <row r="246" spans="1:12" ht="14.25" hidden="1" x14ac:dyDescent="0.2">
      <c r="A246" s="327"/>
      <c r="B246" s="328"/>
      <c r="C246" s="550" t="s">
        <v>290</v>
      </c>
      <c r="D246" s="550"/>
      <c r="E246" s="550"/>
      <c r="F246" s="550"/>
      <c r="G246" s="550"/>
      <c r="H246" s="550"/>
      <c r="I246" s="311"/>
      <c r="J246" s="327"/>
      <c r="K246" s="310"/>
      <c r="L246" s="311">
        <f>SUM(BC143:BC232)</f>
        <v>0</v>
      </c>
    </row>
    <row r="247" spans="1:12" ht="14.25" hidden="1" x14ac:dyDescent="0.2">
      <c r="A247" s="327"/>
      <c r="B247" s="328"/>
      <c r="C247" s="550" t="s">
        <v>291</v>
      </c>
      <c r="D247" s="550"/>
      <c r="E247" s="550"/>
      <c r="F247" s="550"/>
      <c r="G247" s="550"/>
      <c r="H247" s="550"/>
      <c r="I247" s="311"/>
      <c r="J247" s="327"/>
      <c r="K247" s="310"/>
      <c r="L247" s="311">
        <f>SUM(BB143:BB232)</f>
        <v>0</v>
      </c>
    </row>
    <row r="248" spans="1:12" ht="14.25" x14ac:dyDescent="0.2">
      <c r="A248" s="327"/>
      <c r="B248" s="328"/>
      <c r="C248" s="550" t="s">
        <v>292</v>
      </c>
      <c r="D248" s="550"/>
      <c r="E248" s="550"/>
      <c r="F248" s="550"/>
      <c r="G248" s="550"/>
      <c r="H248" s="550"/>
      <c r="I248" s="311"/>
      <c r="J248" s="327"/>
      <c r="K248" s="310"/>
      <c r="L248" s="311">
        <f>SUM(AR143:AR232)+SUM(AT143:AT232)+SUM(AV143:AV232)</f>
        <v>10339.09</v>
      </c>
    </row>
    <row r="249" spans="1:12" ht="14.25" x14ac:dyDescent="0.2">
      <c r="A249" s="327"/>
      <c r="B249" s="328"/>
      <c r="C249" s="550" t="s">
        <v>293</v>
      </c>
      <c r="D249" s="550"/>
      <c r="E249" s="550"/>
      <c r="F249" s="550"/>
      <c r="G249" s="550"/>
      <c r="H249" s="550"/>
      <c r="I249" s="311"/>
      <c r="J249" s="327"/>
      <c r="K249" s="310"/>
      <c r="L249" s="311">
        <f>SUM(AZ143:AZ232)</f>
        <v>9908.89</v>
      </c>
    </row>
    <row r="250" spans="1:12" ht="14.25" x14ac:dyDescent="0.2">
      <c r="A250" s="327"/>
      <c r="B250" s="328"/>
      <c r="C250" s="550" t="s">
        <v>294</v>
      </c>
      <c r="D250" s="550"/>
      <c r="E250" s="550"/>
      <c r="F250" s="550"/>
      <c r="G250" s="550"/>
      <c r="H250" s="550"/>
      <c r="I250" s="311"/>
      <c r="J250" s="327"/>
      <c r="K250" s="310"/>
      <c r="L250" s="311">
        <f>SUM(BA143:BA232)</f>
        <v>5160.2299999999996</v>
      </c>
    </row>
    <row r="251" spans="1:12" ht="14.25" hidden="1" x14ac:dyDescent="0.2">
      <c r="A251" s="327"/>
      <c r="B251" s="328"/>
      <c r="C251" s="550" t="s">
        <v>295</v>
      </c>
      <c r="D251" s="550"/>
      <c r="E251" s="550"/>
      <c r="F251" s="550"/>
      <c r="G251" s="550"/>
      <c r="H251" s="550"/>
      <c r="I251" s="311"/>
      <c r="J251" s="327"/>
      <c r="K251" s="310"/>
      <c r="L251" s="311">
        <f>L253+L254</f>
        <v>0</v>
      </c>
    </row>
    <row r="252" spans="1:12" ht="14.25" hidden="1" x14ac:dyDescent="0.2">
      <c r="A252" s="327"/>
      <c r="B252" s="328"/>
      <c r="C252" s="549" t="s">
        <v>281</v>
      </c>
      <c r="D252" s="550"/>
      <c r="E252" s="550"/>
      <c r="F252" s="550"/>
      <c r="G252" s="550"/>
      <c r="H252" s="550"/>
      <c r="I252" s="311"/>
      <c r="J252" s="327"/>
      <c r="K252" s="310"/>
      <c r="L252" s="311"/>
    </row>
    <row r="253" spans="1:12" ht="14.25" hidden="1" x14ac:dyDescent="0.2">
      <c r="A253" s="327"/>
      <c r="B253" s="328"/>
      <c r="C253" s="550" t="s">
        <v>296</v>
      </c>
      <c r="D253" s="550"/>
      <c r="E253" s="550"/>
      <c r="F253" s="550"/>
      <c r="G253" s="550"/>
      <c r="H253" s="550"/>
      <c r="I253" s="311"/>
      <c r="J253" s="327"/>
      <c r="K253" s="310"/>
      <c r="L253" s="311">
        <f>SUM(BK143:BK232)</f>
        <v>0</v>
      </c>
    </row>
    <row r="254" spans="1:12" ht="14.25" hidden="1" x14ac:dyDescent="0.2">
      <c r="A254" s="327"/>
      <c r="B254" s="328"/>
      <c r="C254" s="550" t="s">
        <v>297</v>
      </c>
      <c r="D254" s="550"/>
      <c r="E254" s="550"/>
      <c r="F254" s="550"/>
      <c r="G254" s="550"/>
      <c r="H254" s="550"/>
      <c r="I254" s="311"/>
      <c r="J254" s="327"/>
      <c r="K254" s="310"/>
      <c r="L254" s="311">
        <f>SUM(BD143:BD232)</f>
        <v>0</v>
      </c>
    </row>
    <row r="255" spans="1:12" ht="14.25" hidden="1" x14ac:dyDescent="0.2">
      <c r="A255" s="327"/>
      <c r="B255" s="328"/>
      <c r="C255" s="550" t="s">
        <v>298</v>
      </c>
      <c r="D255" s="550"/>
      <c r="E255" s="550"/>
      <c r="F255" s="550"/>
      <c r="G255" s="550"/>
      <c r="H255" s="550"/>
      <c r="I255" s="311"/>
      <c r="J255" s="327"/>
      <c r="K255" s="310"/>
      <c r="L255" s="311"/>
    </row>
    <row r="256" spans="1:12" ht="14.25" hidden="1" x14ac:dyDescent="0.2">
      <c r="A256" s="327"/>
      <c r="B256" s="328"/>
      <c r="C256" s="550" t="s">
        <v>298</v>
      </c>
      <c r="D256" s="550"/>
      <c r="E256" s="550"/>
      <c r="F256" s="550"/>
      <c r="G256" s="550"/>
      <c r="H256" s="550"/>
      <c r="I256" s="311"/>
      <c r="J256" s="327"/>
      <c r="K256" s="310"/>
      <c r="L256" s="311">
        <f>SUM(BQ143:BQ232)</f>
        <v>0</v>
      </c>
    </row>
    <row r="257" spans="1:12" ht="14.25" hidden="1" x14ac:dyDescent="0.2">
      <c r="A257" s="327"/>
      <c r="B257" s="328"/>
      <c r="C257" s="550" t="s">
        <v>299</v>
      </c>
      <c r="D257" s="550"/>
      <c r="E257" s="550"/>
      <c r="F257" s="550"/>
      <c r="G257" s="550"/>
      <c r="H257" s="550"/>
      <c r="I257" s="311"/>
      <c r="J257" s="327"/>
      <c r="K257" s="310"/>
      <c r="L257" s="311">
        <f>SUM(BO143:BO232)</f>
        <v>0</v>
      </c>
    </row>
    <row r="258" spans="1:12" ht="15" x14ac:dyDescent="0.2">
      <c r="A258" s="324"/>
      <c r="B258" s="325"/>
      <c r="C258" s="551" t="s">
        <v>300</v>
      </c>
      <c r="D258" s="551"/>
      <c r="E258" s="551"/>
      <c r="F258" s="551"/>
      <c r="G258" s="551"/>
      <c r="H258" s="551"/>
      <c r="I258" s="316"/>
      <c r="J258" s="324"/>
      <c r="K258" s="326"/>
      <c r="L258" s="316">
        <f>L234+L249+L250+L251+L256+L257</f>
        <v>26528.01</v>
      </c>
    </row>
    <row r="259" spans="1:12" ht="14.25" x14ac:dyDescent="0.2">
      <c r="A259" s="327"/>
      <c r="B259" s="328"/>
      <c r="C259" s="549" t="s">
        <v>301</v>
      </c>
      <c r="D259" s="550"/>
      <c r="E259" s="550"/>
      <c r="F259" s="550"/>
      <c r="G259" s="550"/>
      <c r="H259" s="550"/>
      <c r="I259" s="311"/>
      <c r="J259" s="327"/>
      <c r="K259" s="310"/>
      <c r="L259" s="311"/>
    </row>
    <row r="260" spans="1:12" ht="14.25" hidden="1" x14ac:dyDescent="0.2">
      <c r="A260" s="327"/>
      <c r="B260" s="328"/>
      <c r="C260" s="550" t="s">
        <v>302</v>
      </c>
      <c r="D260" s="550"/>
      <c r="E260" s="550"/>
      <c r="F260" s="550"/>
      <c r="G260" s="550"/>
      <c r="H260" s="550"/>
      <c r="I260" s="311"/>
      <c r="J260" s="327"/>
      <c r="K260" s="310"/>
      <c r="L260" s="311">
        <f>SUM(AX143:AX232)</f>
        <v>0</v>
      </c>
    </row>
    <row r="261" spans="1:12" ht="14.25" hidden="1" x14ac:dyDescent="0.2">
      <c r="A261" s="327"/>
      <c r="B261" s="328"/>
      <c r="C261" s="550" t="s">
        <v>303</v>
      </c>
      <c r="D261" s="550"/>
      <c r="E261" s="550"/>
      <c r="F261" s="550"/>
      <c r="G261" s="550"/>
      <c r="H261" s="550"/>
      <c r="I261" s="311"/>
      <c r="J261" s="327"/>
      <c r="K261" s="310"/>
      <c r="L261" s="311">
        <f>SUM(AY143:AY232)</f>
        <v>0</v>
      </c>
    </row>
    <row r="262" spans="1:12" ht="14.25" x14ac:dyDescent="0.2">
      <c r="A262" s="327"/>
      <c r="B262" s="328"/>
      <c r="C262" s="550" t="s">
        <v>304</v>
      </c>
      <c r="D262" s="550"/>
      <c r="E262" s="550"/>
      <c r="F262" s="552"/>
      <c r="G262" s="315">
        <f>[149]Source!F98</f>
        <v>14.105911499999999</v>
      </c>
      <c r="H262" s="327"/>
      <c r="I262" s="327"/>
      <c r="J262" s="327"/>
      <c r="K262" s="327"/>
      <c r="L262" s="327"/>
    </row>
    <row r="263" spans="1:12" ht="14.25" x14ac:dyDescent="0.2">
      <c r="A263" s="327"/>
      <c r="B263" s="328"/>
      <c r="C263" s="550" t="s">
        <v>305</v>
      </c>
      <c r="D263" s="550"/>
      <c r="E263" s="550"/>
      <c r="F263" s="552"/>
      <c r="G263" s="315">
        <f>[149]Source!F99</f>
        <v>1.3775507</v>
      </c>
      <c r="H263" s="327"/>
      <c r="I263" s="327"/>
      <c r="J263" s="327"/>
      <c r="K263" s="327"/>
      <c r="L263" s="327"/>
    </row>
    <row r="266" spans="1:12" ht="16.5" x14ac:dyDescent="0.2">
      <c r="A266" s="548" t="s">
        <v>413</v>
      </c>
      <c r="B266" s="548"/>
      <c r="C266" s="548"/>
      <c r="D266" s="548"/>
      <c r="E266" s="548"/>
      <c r="F266" s="548"/>
      <c r="G266" s="548"/>
      <c r="H266" s="548"/>
      <c r="I266" s="548"/>
      <c r="J266" s="548"/>
      <c r="K266" s="548"/>
      <c r="L266" s="548"/>
    </row>
    <row r="267" spans="1:12" ht="42.75" x14ac:dyDescent="0.2">
      <c r="A267" s="307" t="s">
        <v>477</v>
      </c>
      <c r="B267" s="308" t="s">
        <v>401</v>
      </c>
      <c r="C267" s="308" t="str">
        <f>[149]Source!G110</f>
        <v>Разработка грунта вручную в траншеях глубиной до 2 м без креплений с откосами, группа грунтов: 2</v>
      </c>
      <c r="D267" s="309" t="str">
        <f>[149]Source!H110</f>
        <v>100 м3</v>
      </c>
      <c r="E267" s="310">
        <f>[149]Source!K110</f>
        <v>7.0000000000000001E-3</v>
      </c>
      <c r="F267" s="310"/>
      <c r="G267" s="310">
        <f>[149]Source!I110</f>
        <v>7.0000000000000001E-3</v>
      </c>
      <c r="H267" s="311"/>
      <c r="I267" s="312"/>
      <c r="J267" s="311"/>
      <c r="K267" s="312"/>
      <c r="L267" s="311"/>
    </row>
    <row r="268" spans="1:12" ht="25.5" x14ac:dyDescent="0.2">
      <c r="B268" s="313" t="s">
        <v>252</v>
      </c>
      <c r="C268" s="547" t="s">
        <v>253</v>
      </c>
      <c r="D268" s="547"/>
      <c r="E268" s="547"/>
      <c r="F268" s="547"/>
      <c r="G268" s="547"/>
      <c r="H268" s="547"/>
      <c r="I268" s="547"/>
      <c r="J268" s="547"/>
      <c r="K268" s="547"/>
      <c r="L268" s="547"/>
    </row>
    <row r="269" spans="1:12" x14ac:dyDescent="0.2">
      <c r="C269" s="329" t="str">
        <f>"Объем: "&amp;[149]Source!I110&amp;"=0,7/"&amp;"100"</f>
        <v>Объем: 0,007=0,7/100</v>
      </c>
    </row>
    <row r="270" spans="1:12" ht="15" x14ac:dyDescent="0.2">
      <c r="A270" s="314"/>
      <c r="B270" s="310">
        <v>1</v>
      </c>
      <c r="C270" s="314" t="s">
        <v>254</v>
      </c>
      <c r="D270" s="309" t="s">
        <v>234</v>
      </c>
      <c r="E270" s="315"/>
      <c r="F270" s="310"/>
      <c r="G270" s="310">
        <f>[149]Source!U110</f>
        <v>1.2397</v>
      </c>
      <c r="H270" s="310"/>
      <c r="I270" s="310"/>
      <c r="J270" s="310"/>
      <c r="K270" s="310"/>
      <c r="L270" s="316">
        <f>SUM(L271:L271)-SUMIF(CE271:CE271, 1, L271:L271)</f>
        <v>759.43</v>
      </c>
    </row>
    <row r="271" spans="1:12" ht="14.25" x14ac:dyDescent="0.2">
      <c r="A271" s="308"/>
      <c r="B271" s="308" t="s">
        <v>402</v>
      </c>
      <c r="C271" s="317" t="s">
        <v>403</v>
      </c>
      <c r="D271" s="318" t="s">
        <v>234</v>
      </c>
      <c r="E271" s="319">
        <v>154</v>
      </c>
      <c r="F271" s="319">
        <f>ROUND((0.15+1),7)</f>
        <v>1.1499999999999999</v>
      </c>
      <c r="G271" s="319">
        <f>[149]SmtRes!CX75</f>
        <v>1.2397</v>
      </c>
      <c r="H271" s="320"/>
      <c r="I271" s="321"/>
      <c r="J271" s="320">
        <f>[149]SmtRes!CZ75</f>
        <v>612.59</v>
      </c>
      <c r="K271" s="321"/>
      <c r="L271" s="320">
        <f>[149]SmtRes!DI75</f>
        <v>759.43</v>
      </c>
    </row>
    <row r="272" spans="1:12" ht="15" x14ac:dyDescent="0.2">
      <c r="A272" s="308"/>
      <c r="B272" s="308"/>
      <c r="C272" s="322" t="s">
        <v>264</v>
      </c>
      <c r="D272" s="309"/>
      <c r="E272" s="310"/>
      <c r="F272" s="310"/>
      <c r="G272" s="310"/>
      <c r="H272" s="311"/>
      <c r="I272" s="312"/>
      <c r="J272" s="311"/>
      <c r="K272" s="312"/>
      <c r="L272" s="311">
        <f>L270</f>
        <v>759.43</v>
      </c>
    </row>
    <row r="273" spans="1:83" ht="14.25" x14ac:dyDescent="0.2">
      <c r="A273" s="308"/>
      <c r="B273" s="308"/>
      <c r="C273" s="308" t="s">
        <v>265</v>
      </c>
      <c r="D273" s="309"/>
      <c r="E273" s="310"/>
      <c r="F273" s="310"/>
      <c r="G273" s="310"/>
      <c r="H273" s="311"/>
      <c r="I273" s="312"/>
      <c r="J273" s="311"/>
      <c r="K273" s="312"/>
      <c r="L273" s="311">
        <f>SUM(AR267:AR276)+SUM(AS267:AS276)+SUM(AT267:AT276)+SUM(AU267:AU276)+SUM(AV267:AV276)</f>
        <v>759.43</v>
      </c>
    </row>
    <row r="274" spans="1:83" ht="28.5" x14ac:dyDescent="0.2">
      <c r="A274" s="308"/>
      <c r="B274" s="308" t="s">
        <v>404</v>
      </c>
      <c r="C274" s="308" t="s">
        <v>405</v>
      </c>
      <c r="D274" s="309" t="s">
        <v>268</v>
      </c>
      <c r="E274" s="310">
        <f>[149]Source!BZ110</f>
        <v>89</v>
      </c>
      <c r="F274" s="310"/>
      <c r="G274" s="310">
        <f>[149]Source!AT110</f>
        <v>89</v>
      </c>
      <c r="H274" s="311"/>
      <c r="I274" s="312"/>
      <c r="J274" s="311"/>
      <c r="K274" s="312"/>
      <c r="L274" s="311">
        <f>SUM(AZ267:AZ276)</f>
        <v>675.89</v>
      </c>
    </row>
    <row r="275" spans="1:83" ht="28.5" x14ac:dyDescent="0.2">
      <c r="A275" s="317"/>
      <c r="B275" s="317" t="s">
        <v>406</v>
      </c>
      <c r="C275" s="317" t="s">
        <v>407</v>
      </c>
      <c r="D275" s="318" t="s">
        <v>268</v>
      </c>
      <c r="E275" s="319">
        <f>[149]Source!CA110</f>
        <v>40</v>
      </c>
      <c r="F275" s="319"/>
      <c r="G275" s="319">
        <f>[149]Source!AU110</f>
        <v>40</v>
      </c>
      <c r="H275" s="320"/>
      <c r="I275" s="321"/>
      <c r="J275" s="320"/>
      <c r="K275" s="321"/>
      <c r="L275" s="320">
        <f>SUM(BA267:BA276)</f>
        <v>303.77</v>
      </c>
    </row>
    <row r="276" spans="1:83" ht="15" x14ac:dyDescent="0.2">
      <c r="C276" s="545" t="s">
        <v>271</v>
      </c>
      <c r="D276" s="545"/>
      <c r="E276" s="545"/>
      <c r="F276" s="545"/>
      <c r="G276" s="545"/>
      <c r="H276" s="545"/>
      <c r="I276" s="546">
        <f>IF(E267&lt;&gt;0,K276/E267, 0)</f>
        <v>248441.43</v>
      </c>
      <c r="J276" s="546"/>
      <c r="K276" s="546">
        <f>L270+L274+L275</f>
        <v>1739.09</v>
      </c>
      <c r="L276" s="546"/>
      <c r="AD276" s="276" t="e">
        <f>ROUND(([149]Source!AT110/100)*((ROUND(SUMIF([149]SmtRes!AQ75:'[149]SmtRes'!AQ75,"=1",[149]SmtRes!AD75:'[149]SmtRes'!AD75)*[149]Source!I110, 2)+ROUND(SUMIF([149]SmtRes!AQ75:'[149]SmtRes'!AQ75,"=1",[149]SmtRes!AC75:'[149]SmtRes'!AC75)*[149]Source!I110, 2))), 2)</f>
        <v>#VALUE!</v>
      </c>
      <c r="AE276" s="276" t="e">
        <f>ROUND(([149]Source!AU110/100)*((ROUND(SUMIF([149]SmtRes!AQ75:'[149]SmtRes'!AQ75,"=1",[149]SmtRes!AD75:'[149]SmtRes'!AD75)*[149]Source!I110, 2)+ROUND(SUMIF([149]SmtRes!AQ75:'[149]SmtRes'!AQ75,"=1",[149]SmtRes!AC75:'[149]SmtRes'!AC75)*[149]Source!I110, 2))), 2)</f>
        <v>#VALUE!</v>
      </c>
      <c r="AN276" s="323">
        <f>L270+L274+L275</f>
        <v>1739.09</v>
      </c>
      <c r="AO276" s="276">
        <f>0</f>
        <v>0</v>
      </c>
      <c r="AQ276" s="276" t="s">
        <v>272</v>
      </c>
      <c r="AR276" s="323">
        <f>L270</f>
        <v>759.43</v>
      </c>
      <c r="AT276" s="276">
        <f>0</f>
        <v>0</v>
      </c>
      <c r="AV276" s="276" t="s">
        <v>272</v>
      </c>
      <c r="AW276" s="276">
        <f>0</f>
        <v>0</v>
      </c>
      <c r="AZ276" s="276">
        <f>[149]Source!X110</f>
        <v>675.89</v>
      </c>
      <c r="BA276" s="276">
        <f>[149]Source!Y110</f>
        <v>303.77</v>
      </c>
      <c r="CD276" s="276">
        <v>1</v>
      </c>
    </row>
    <row r="277" spans="1:83" ht="28.5" x14ac:dyDescent="0.2">
      <c r="A277" s="307" t="s">
        <v>478</v>
      </c>
      <c r="B277" s="308" t="s">
        <v>415</v>
      </c>
      <c r="C277" s="308" t="str">
        <f>[149]Source!G111</f>
        <v>Заземлитель вертикальный из угловой стали размером: 50х50х5 мм</v>
      </c>
      <c r="D277" s="309" t="str">
        <f>[149]Source!H111</f>
        <v>10 ШТ</v>
      </c>
      <c r="E277" s="310">
        <f>[149]Source!K111</f>
        <v>0.2</v>
      </c>
      <c r="F277" s="310"/>
      <c r="G277" s="310">
        <f>[149]Source!I111</f>
        <v>0.2</v>
      </c>
      <c r="H277" s="311"/>
      <c r="I277" s="312"/>
      <c r="J277" s="311"/>
      <c r="K277" s="312"/>
      <c r="L277" s="311"/>
    </row>
    <row r="278" spans="1:83" ht="25.5" x14ac:dyDescent="0.2">
      <c r="B278" s="313" t="s">
        <v>252</v>
      </c>
      <c r="C278" s="547" t="s">
        <v>253</v>
      </c>
      <c r="D278" s="547"/>
      <c r="E278" s="547"/>
      <c r="F278" s="547"/>
      <c r="G278" s="547"/>
      <c r="H278" s="547"/>
      <c r="I278" s="547"/>
      <c r="J278" s="547"/>
      <c r="K278" s="547"/>
      <c r="L278" s="547"/>
    </row>
    <row r="279" spans="1:83" x14ac:dyDescent="0.2">
      <c r="C279" s="329" t="str">
        <f>"Объем: "&amp;[149]Source!I111&amp;"=2/"&amp;"10"</f>
        <v>Объем: 0,2=2/10</v>
      </c>
    </row>
    <row r="280" spans="1:83" ht="15" x14ac:dyDescent="0.2">
      <c r="A280" s="314"/>
      <c r="B280" s="310">
        <v>1</v>
      </c>
      <c r="C280" s="314" t="s">
        <v>254</v>
      </c>
      <c r="D280" s="309" t="s">
        <v>234</v>
      </c>
      <c r="E280" s="315"/>
      <c r="F280" s="310"/>
      <c r="G280" s="310">
        <f>[149]Source!U111</f>
        <v>2.1320999999999999</v>
      </c>
      <c r="H280" s="310"/>
      <c r="I280" s="310"/>
      <c r="J280" s="310"/>
      <c r="K280" s="310"/>
      <c r="L280" s="316">
        <f>SUM(L281:L281)-SUMIF(CE281:CE281, 1, L281:L281)</f>
        <v>1569.72</v>
      </c>
    </row>
    <row r="281" spans="1:83" ht="14.25" x14ac:dyDescent="0.2">
      <c r="A281" s="308"/>
      <c r="B281" s="308" t="s">
        <v>416</v>
      </c>
      <c r="C281" s="308" t="s">
        <v>417</v>
      </c>
      <c r="D281" s="309" t="s">
        <v>234</v>
      </c>
      <c r="E281" s="310">
        <v>9.27</v>
      </c>
      <c r="F281" s="310">
        <f>ROUND((0.15+1),7)</f>
        <v>1.1499999999999999</v>
      </c>
      <c r="G281" s="310">
        <f>[149]SmtRes!CX76</f>
        <v>2.1320999999999999</v>
      </c>
      <c r="H281" s="311"/>
      <c r="I281" s="312"/>
      <c r="J281" s="311">
        <f>[149]SmtRes!CZ76</f>
        <v>736.23</v>
      </c>
      <c r="K281" s="312"/>
      <c r="L281" s="311">
        <f>[149]SmtRes!DI76</f>
        <v>1569.72</v>
      </c>
    </row>
    <row r="282" spans="1:83" ht="15" x14ac:dyDescent="0.2">
      <c r="A282" s="314"/>
      <c r="B282" s="310">
        <v>2</v>
      </c>
      <c r="C282" s="314" t="s">
        <v>255</v>
      </c>
      <c r="D282" s="309"/>
      <c r="E282" s="315"/>
      <c r="F282" s="310"/>
      <c r="G282" s="310"/>
      <c r="H282" s="310"/>
      <c r="I282" s="310"/>
      <c r="J282" s="310"/>
      <c r="K282" s="310"/>
      <c r="L282" s="316">
        <f>SUM(L283:L288)-SUMIF(CE283:CE288, 1, L283:L288)</f>
        <v>97.36</v>
      </c>
    </row>
    <row r="283" spans="1:83" ht="15" x14ac:dyDescent="0.2">
      <c r="A283" s="314"/>
      <c r="B283" s="310"/>
      <c r="C283" s="314" t="s">
        <v>256</v>
      </c>
      <c r="D283" s="309" t="s">
        <v>234</v>
      </c>
      <c r="E283" s="315"/>
      <c r="F283" s="310"/>
      <c r="G283" s="310">
        <f>[149]Source!V111</f>
        <v>7.8200000000000006E-2</v>
      </c>
      <c r="H283" s="310"/>
      <c r="I283" s="310"/>
      <c r="J283" s="310"/>
      <c r="K283" s="310"/>
      <c r="L283" s="316">
        <f>SUMIF(CE284:CE288, 1, L284:L288)</f>
        <v>69</v>
      </c>
      <c r="CE283" s="276">
        <v>1</v>
      </c>
    </row>
    <row r="284" spans="1:83" ht="28.5" x14ac:dyDescent="0.2">
      <c r="A284" s="308"/>
      <c r="B284" s="308" t="s">
        <v>364</v>
      </c>
      <c r="C284" s="308" t="s">
        <v>365</v>
      </c>
      <c r="D284" s="309" t="s">
        <v>259</v>
      </c>
      <c r="E284" s="310">
        <v>0.17</v>
      </c>
      <c r="F284" s="310">
        <f>ROUND((0.15+1),7)</f>
        <v>1.1499999999999999</v>
      </c>
      <c r="G284" s="310">
        <f>[149]SmtRes!CX78</f>
        <v>3.9100000000000003E-2</v>
      </c>
      <c r="H284" s="311"/>
      <c r="I284" s="312"/>
      <c r="J284" s="311">
        <f>[149]SmtRes!CZ78</f>
        <v>1613.51</v>
      </c>
      <c r="K284" s="312"/>
      <c r="L284" s="311">
        <f>[149]SmtRes!DG78</f>
        <v>63.09</v>
      </c>
    </row>
    <row r="285" spans="1:83" ht="28.5" x14ac:dyDescent="0.2">
      <c r="A285" s="308"/>
      <c r="B285" s="308" t="s">
        <v>366</v>
      </c>
      <c r="C285" s="308" t="s">
        <v>367</v>
      </c>
      <c r="D285" s="309" t="s">
        <v>234</v>
      </c>
      <c r="E285" s="310">
        <f>[149]SmtRes!DO78*[149]SmtRes!AT78</f>
        <v>0.17</v>
      </c>
      <c r="F285" s="310">
        <f>ROUND((0.15+1),7)</f>
        <v>1.1499999999999999</v>
      </c>
      <c r="G285" s="310">
        <f>ROUND(E285*F285*G277, 7)</f>
        <v>3.9100000000000003E-2</v>
      </c>
      <c r="H285" s="311"/>
      <c r="I285" s="312"/>
      <c r="J285" s="311">
        <f>ROUND([149]SmtRes!AG78/[149]SmtRes!DO78, 2)</f>
        <v>1011.62</v>
      </c>
      <c r="K285" s="312"/>
      <c r="L285" s="311">
        <f>[149]SmtRes!DH78</f>
        <v>39.549999999999997</v>
      </c>
      <c r="CE285" s="276">
        <v>1</v>
      </c>
    </row>
    <row r="286" spans="1:83" ht="28.5" x14ac:dyDescent="0.2">
      <c r="A286" s="308"/>
      <c r="B286" s="308" t="s">
        <v>262</v>
      </c>
      <c r="C286" s="308" t="s">
        <v>263</v>
      </c>
      <c r="D286" s="309" t="s">
        <v>259</v>
      </c>
      <c r="E286" s="310">
        <v>0.17</v>
      </c>
      <c r="F286" s="310">
        <f>ROUND((0.15+1),7)</f>
        <v>1.1499999999999999</v>
      </c>
      <c r="G286" s="310">
        <f>[149]SmtRes!CX79</f>
        <v>3.9100000000000003E-2</v>
      </c>
      <c r="H286" s="311"/>
      <c r="I286" s="312"/>
      <c r="J286" s="311">
        <f>[149]SmtRes!CZ79</f>
        <v>605.36</v>
      </c>
      <c r="K286" s="312"/>
      <c r="L286" s="311">
        <f>[149]SmtRes!DG79</f>
        <v>23.67</v>
      </c>
    </row>
    <row r="287" spans="1:83" ht="28.5" x14ac:dyDescent="0.2">
      <c r="A287" s="308"/>
      <c r="B287" s="308" t="s">
        <v>260</v>
      </c>
      <c r="C287" s="308" t="s">
        <v>261</v>
      </c>
      <c r="D287" s="309" t="s">
        <v>234</v>
      </c>
      <c r="E287" s="310">
        <f>[149]SmtRes!DO79*[149]SmtRes!AT79</f>
        <v>0.17</v>
      </c>
      <c r="F287" s="310">
        <f>ROUND((0.15+1),7)</f>
        <v>1.1499999999999999</v>
      </c>
      <c r="G287" s="310">
        <f>ROUND(E287*F287*G277, 7)</f>
        <v>3.9100000000000003E-2</v>
      </c>
      <c r="H287" s="311"/>
      <c r="I287" s="312"/>
      <c r="J287" s="311">
        <f>ROUND([149]SmtRes!AG79/[149]SmtRes!DO79, 2)</f>
        <v>753.09</v>
      </c>
      <c r="K287" s="312"/>
      <c r="L287" s="311">
        <f>[149]SmtRes!DH79</f>
        <v>29.45</v>
      </c>
      <c r="CE287" s="276">
        <v>1</v>
      </c>
    </row>
    <row r="288" spans="1:83" ht="42.75" x14ac:dyDescent="0.2">
      <c r="A288" s="308"/>
      <c r="B288" s="308" t="s">
        <v>418</v>
      </c>
      <c r="C288" s="308" t="s">
        <v>419</v>
      </c>
      <c r="D288" s="309" t="s">
        <v>259</v>
      </c>
      <c r="E288" s="310">
        <v>1.51</v>
      </c>
      <c r="F288" s="310">
        <f>ROUND((0.15+1),7)</f>
        <v>1.1499999999999999</v>
      </c>
      <c r="G288" s="310">
        <f>[149]SmtRes!CX80</f>
        <v>0.3473</v>
      </c>
      <c r="H288" s="311"/>
      <c r="I288" s="312"/>
      <c r="J288" s="311">
        <f>[149]SmtRes!CZ80</f>
        <v>30.51</v>
      </c>
      <c r="K288" s="312"/>
      <c r="L288" s="311">
        <f>[149]SmtRes!DG80</f>
        <v>10.6</v>
      </c>
    </row>
    <row r="289" spans="1:82" ht="15" x14ac:dyDescent="0.2">
      <c r="A289" s="314"/>
      <c r="B289" s="310">
        <v>4</v>
      </c>
      <c r="C289" s="314" t="s">
        <v>333</v>
      </c>
      <c r="D289" s="309"/>
      <c r="E289" s="315"/>
      <c r="F289" s="310"/>
      <c r="G289" s="310"/>
      <c r="H289" s="310"/>
      <c r="I289" s="310"/>
      <c r="J289" s="310"/>
      <c r="K289" s="310"/>
      <c r="L289" s="316">
        <f>SUM(L290:L291)-SUMIF(CE290:CE291, 1, L290:L291)</f>
        <v>458.51</v>
      </c>
    </row>
    <row r="290" spans="1:82" ht="57" x14ac:dyDescent="0.2">
      <c r="A290" s="308"/>
      <c r="B290" s="308" t="s">
        <v>420</v>
      </c>
      <c r="C290" s="308" t="s">
        <v>421</v>
      </c>
      <c r="D290" s="309" t="s">
        <v>336</v>
      </c>
      <c r="E290" s="310">
        <v>0.65</v>
      </c>
      <c r="F290" s="310"/>
      <c r="G290" s="310">
        <f>[149]SmtRes!CX81</f>
        <v>0.13</v>
      </c>
      <c r="H290" s="311">
        <f>[149]SmtRes!CZ81</f>
        <v>155.63</v>
      </c>
      <c r="I290" s="312">
        <f>[149]SmtRes!AI81</f>
        <v>0.95</v>
      </c>
      <c r="J290" s="311">
        <f>ROUND(H290*I290, 2)</f>
        <v>147.85</v>
      </c>
      <c r="K290" s="312"/>
      <c r="L290" s="311">
        <f>[149]SmtRes!DF81</f>
        <v>19.22</v>
      </c>
    </row>
    <row r="291" spans="1:82" ht="57" x14ac:dyDescent="0.2">
      <c r="A291" s="308"/>
      <c r="B291" s="308" t="s">
        <v>422</v>
      </c>
      <c r="C291" s="317" t="s">
        <v>423</v>
      </c>
      <c r="D291" s="318" t="s">
        <v>336</v>
      </c>
      <c r="E291" s="319">
        <v>2</v>
      </c>
      <c r="F291" s="319"/>
      <c r="G291" s="319">
        <f>[149]SmtRes!CX83</f>
        <v>0.4</v>
      </c>
      <c r="H291" s="320"/>
      <c r="I291" s="321"/>
      <c r="J291" s="320">
        <f>[149]SmtRes!CZ83</f>
        <v>1098.23</v>
      </c>
      <c r="K291" s="321"/>
      <c r="L291" s="320">
        <f>[149]SmtRes!DF83</f>
        <v>439.29</v>
      </c>
    </row>
    <row r="292" spans="1:82" ht="15" x14ac:dyDescent="0.2">
      <c r="A292" s="308"/>
      <c r="B292" s="308"/>
      <c r="C292" s="322" t="s">
        <v>264</v>
      </c>
      <c r="D292" s="309"/>
      <c r="E292" s="310"/>
      <c r="F292" s="310"/>
      <c r="G292" s="310"/>
      <c r="H292" s="311"/>
      <c r="I292" s="312"/>
      <c r="J292" s="311"/>
      <c r="K292" s="312"/>
      <c r="L292" s="311">
        <f>L280+L282+L283+L289</f>
        <v>2194.59</v>
      </c>
    </row>
    <row r="293" spans="1:82" ht="57" x14ac:dyDescent="0.2">
      <c r="A293" s="307" t="s">
        <v>467</v>
      </c>
      <c r="B293" s="308" t="str">
        <f>[149]Source!F112</f>
        <v>08.3.08.02-0058</v>
      </c>
      <c r="C293" s="308" t="str">
        <f>[149]Source!G112</f>
        <v>Уголок стальной горячекатаный равнополочный, марки стали Ст3сп, Ст3пс, ширина полок 35-56 мм, толщина полки 3-5 мм</v>
      </c>
      <c r="D293" s="309" t="str">
        <f>[149]Source!H112</f>
        <v>т</v>
      </c>
      <c r="E293" s="310">
        <f>[149]SmtRes!AT82</f>
        <v>0.11310000000000001</v>
      </c>
      <c r="F293" s="310"/>
      <c r="G293" s="310">
        <f>[149]Source!I112</f>
        <v>2.2620000000000001E-2</v>
      </c>
      <c r="H293" s="311">
        <f>[149]Source!AL112+[149]Source!AO112+[149]Source!AM112+[149]Source!AN112</f>
        <v>50205.31</v>
      </c>
      <c r="I293" s="312"/>
      <c r="J293" s="311"/>
      <c r="K293" s="312"/>
      <c r="L293" s="311">
        <f>[149]Source!P112</f>
        <v>1135.6400000000001</v>
      </c>
      <c r="AD293" s="276">
        <f>ROUND(([149]Source!AT112/100)*((ROUND(ROUND([149]Source!AO112,2)*[149]Source!I112, 2)+ROUND(ROUND([149]Source!AN112,2)*[149]Source!I112, 2))), 2)</f>
        <v>0</v>
      </c>
      <c r="AE293" s="276">
        <f>ROUND(([149]Source!AU112/100)*((ROUND(ROUND([149]Source!AO112,2)*[149]Source!I112, 2)+ROUND(ROUND([149]Source!AN112,2)*[149]Source!I112, 2))), 2)</f>
        <v>0</v>
      </c>
      <c r="AN293" s="276">
        <f>L293</f>
        <v>1135.6400000000001</v>
      </c>
      <c r="AW293" s="276">
        <f>L293</f>
        <v>1135.6400000000001</v>
      </c>
      <c r="AZ293" s="276">
        <f>[149]Source!X112</f>
        <v>0</v>
      </c>
      <c r="BA293" s="276">
        <f>[149]Source!Y112</f>
        <v>0</v>
      </c>
      <c r="CD293" s="276">
        <v>2</v>
      </c>
    </row>
    <row r="294" spans="1:82" ht="57" x14ac:dyDescent="0.2">
      <c r="A294" s="307" t="s">
        <v>468</v>
      </c>
      <c r="B294" s="308" t="str">
        <f>[149]Source!F113</f>
        <v>421/пр_2020_п.75_пп.а</v>
      </c>
      <c r="C294" s="308" t="str">
        <f>[149]Source!G113</f>
        <v>Сметная стоимость вспомогательных ненормируемых материальных ресурсов, не учтенная в сметной норме, 2%</v>
      </c>
      <c r="D294" s="309" t="str">
        <f>[149]Source!H113</f>
        <v>%</v>
      </c>
      <c r="E294" s="310">
        <f>[149]SmtRes!AT84</f>
        <v>2</v>
      </c>
      <c r="F294" s="310"/>
      <c r="G294" s="310">
        <f>[149]Source!I113</f>
        <v>2</v>
      </c>
      <c r="H294" s="311"/>
      <c r="I294" s="312"/>
      <c r="J294" s="311"/>
      <c r="K294" s="312"/>
      <c r="L294" s="311">
        <f>[149]Source!P113</f>
        <v>27.3</v>
      </c>
      <c r="AD294" s="276">
        <f>ROUND(([149]Source!AT113/100)*((ROUND(0*[149]Source!I113, 2)+ROUND(0*[149]Source!I113, 2))), 2)</f>
        <v>0</v>
      </c>
      <c r="AE294" s="276">
        <f>ROUND(([149]Source!AU113/100)*((ROUND(0*[149]Source!I113, 2)+ROUND(0*[149]Source!I113, 2))), 2)</f>
        <v>0</v>
      </c>
      <c r="AN294" s="276">
        <f>L294</f>
        <v>27.3</v>
      </c>
      <c r="AW294" s="276">
        <f>L294</f>
        <v>27.3</v>
      </c>
      <c r="AZ294" s="276">
        <f>[149]Source!X113</f>
        <v>0</v>
      </c>
      <c r="BA294" s="276">
        <f>[149]Source!Y113</f>
        <v>0</v>
      </c>
      <c r="CD294" s="276">
        <v>2</v>
      </c>
    </row>
    <row r="295" spans="1:82" ht="14.25" x14ac:dyDescent="0.2">
      <c r="A295" s="308"/>
      <c r="B295" s="308"/>
      <c r="C295" s="308" t="s">
        <v>265</v>
      </c>
      <c r="D295" s="309"/>
      <c r="E295" s="310"/>
      <c r="F295" s="310"/>
      <c r="G295" s="310"/>
      <c r="H295" s="311"/>
      <c r="I295" s="312"/>
      <c r="J295" s="311"/>
      <c r="K295" s="312"/>
      <c r="L295" s="311">
        <f>SUM(AR277:AR298)+SUM(AS277:AS298)+SUM(AT277:AT298)+SUM(AU277:AU298)+SUM(AV277:AV298)</f>
        <v>1638.72</v>
      </c>
    </row>
    <row r="296" spans="1:82" ht="28.5" x14ac:dyDescent="0.2">
      <c r="A296" s="308"/>
      <c r="B296" s="308" t="s">
        <v>424</v>
      </c>
      <c r="C296" s="308" t="s">
        <v>425</v>
      </c>
      <c r="D296" s="309" t="s">
        <v>268</v>
      </c>
      <c r="E296" s="310">
        <f>[149]Source!BZ111</f>
        <v>97</v>
      </c>
      <c r="F296" s="310"/>
      <c r="G296" s="310">
        <f>[149]Source!AT111</f>
        <v>97</v>
      </c>
      <c r="H296" s="311"/>
      <c r="I296" s="312"/>
      <c r="J296" s="311"/>
      <c r="K296" s="312"/>
      <c r="L296" s="311">
        <f>SUM(AZ277:AZ298)</f>
        <v>1589.56</v>
      </c>
    </row>
    <row r="297" spans="1:82" ht="28.5" x14ac:dyDescent="0.2">
      <c r="A297" s="317"/>
      <c r="B297" s="317" t="s">
        <v>426</v>
      </c>
      <c r="C297" s="317" t="s">
        <v>427</v>
      </c>
      <c r="D297" s="318" t="s">
        <v>268</v>
      </c>
      <c r="E297" s="319">
        <f>[149]Source!CA111</f>
        <v>51</v>
      </c>
      <c r="F297" s="319"/>
      <c r="G297" s="319">
        <f>[149]Source!AU111</f>
        <v>51</v>
      </c>
      <c r="H297" s="320"/>
      <c r="I297" s="321"/>
      <c r="J297" s="320"/>
      <c r="K297" s="321"/>
      <c r="L297" s="320">
        <f>SUM(BA277:BA298)</f>
        <v>835.75</v>
      </c>
    </row>
    <row r="298" spans="1:82" ht="15" x14ac:dyDescent="0.2">
      <c r="C298" s="545" t="s">
        <v>271</v>
      </c>
      <c r="D298" s="545"/>
      <c r="E298" s="545"/>
      <c r="F298" s="545"/>
      <c r="G298" s="545"/>
      <c r="H298" s="545"/>
      <c r="I298" s="546">
        <f>IF(E277&lt;&gt;0,K298/E277, 0)</f>
        <v>28914.2</v>
      </c>
      <c r="J298" s="546"/>
      <c r="K298" s="546">
        <f>L280+L282+L289+L296+L297+L283+SUM(L293:L294)</f>
        <v>5782.84</v>
      </c>
      <c r="L298" s="546"/>
      <c r="AD298" s="276" t="e">
        <f>ROUND(([149]Source!AT111/100)*((ROUND(SUMIF([149]SmtRes!AQ76:'[149]SmtRes'!AQ84,"=1",[149]SmtRes!AD76:'[149]SmtRes'!AD84)*[149]Source!I111, 2)+ROUND(SUMIF([149]SmtRes!AQ76:'[149]SmtRes'!AQ84,"=1",[149]SmtRes!AC76:'[149]SmtRes'!AC84)*[149]Source!I111, 2))), 2)</f>
        <v>#REF!</v>
      </c>
      <c r="AE298" s="276" t="e">
        <f>ROUND(([149]Source!AU111/100)*((ROUND(SUMIF([149]SmtRes!AQ76:'[149]SmtRes'!AQ84,"=1",[149]SmtRes!AD76:'[149]SmtRes'!AD84)*[149]Source!I111, 2)+ROUND(SUMIF([149]SmtRes!AQ76:'[149]SmtRes'!AQ84,"=1",[149]SmtRes!AC76:'[149]SmtRes'!AC84)*[149]Source!I111, 2))), 2)</f>
        <v>#REF!</v>
      </c>
      <c r="AN298" s="323">
        <f>L280+L282+L289+L296+L297+L283</f>
        <v>4619.8999999999996</v>
      </c>
      <c r="AO298" s="323">
        <f>L282</f>
        <v>97.36</v>
      </c>
      <c r="AQ298" s="276" t="s">
        <v>272</v>
      </c>
      <c r="AR298" s="323">
        <f>L280</f>
        <v>1569.72</v>
      </c>
      <c r="AT298" s="323">
        <f>L283</f>
        <v>69</v>
      </c>
      <c r="AV298" s="276" t="s">
        <v>272</v>
      </c>
      <c r="AW298" s="323">
        <f>L289</f>
        <v>458.51</v>
      </c>
      <c r="AZ298" s="276">
        <f>[149]Source!X111</f>
        <v>1589.56</v>
      </c>
      <c r="BA298" s="276">
        <f>[149]Source!Y111</f>
        <v>835.75</v>
      </c>
      <c r="CD298" s="276">
        <v>2</v>
      </c>
    </row>
    <row r="299" spans="1:82" ht="42.75" x14ac:dyDescent="0.2">
      <c r="A299" s="307" t="s">
        <v>479</v>
      </c>
      <c r="B299" s="308" t="s">
        <v>429</v>
      </c>
      <c r="C299" s="308" t="str">
        <f>[149]Source!G114</f>
        <v>Проводник заземляющий открыто по строительным основаниям: из круглой стали диаметром 12 мм</v>
      </c>
      <c r="D299" s="309" t="str">
        <f>[149]Source!H114</f>
        <v>100 м</v>
      </c>
      <c r="E299" s="310">
        <f>[149]Source!K114</f>
        <v>0.17</v>
      </c>
      <c r="F299" s="310"/>
      <c r="G299" s="310">
        <f>[149]Source!I114</f>
        <v>0.17</v>
      </c>
      <c r="H299" s="311"/>
      <c r="I299" s="312"/>
      <c r="J299" s="311"/>
      <c r="K299" s="312"/>
      <c r="L299" s="311"/>
    </row>
    <row r="300" spans="1:82" ht="25.5" x14ac:dyDescent="0.2">
      <c r="B300" s="313" t="s">
        <v>252</v>
      </c>
      <c r="C300" s="547" t="s">
        <v>253</v>
      </c>
      <c r="D300" s="547"/>
      <c r="E300" s="547"/>
      <c r="F300" s="547"/>
      <c r="G300" s="547"/>
      <c r="H300" s="547"/>
      <c r="I300" s="547"/>
      <c r="J300" s="547"/>
      <c r="K300" s="547"/>
      <c r="L300" s="547"/>
    </row>
    <row r="301" spans="1:82" x14ac:dyDescent="0.2">
      <c r="C301" s="329" t="str">
        <f>"Объем: "&amp;[149]Source!I114&amp;"=17/"&amp;"100"</f>
        <v>Объем: 0,17=17/100</v>
      </c>
    </row>
    <row r="302" spans="1:82" ht="15" x14ac:dyDescent="0.2">
      <c r="A302" s="314"/>
      <c r="B302" s="310">
        <v>1</v>
      </c>
      <c r="C302" s="314" t="s">
        <v>254</v>
      </c>
      <c r="D302" s="309" t="s">
        <v>234</v>
      </c>
      <c r="E302" s="315"/>
      <c r="F302" s="310"/>
      <c r="G302" s="310">
        <f>[149]Source!U114</f>
        <v>3.6167500000000001</v>
      </c>
      <c r="H302" s="310"/>
      <c r="I302" s="310"/>
      <c r="J302" s="310"/>
      <c r="K302" s="310"/>
      <c r="L302" s="316">
        <f>SUM(L303:L303)-SUMIF(CE303:CE303, 1, L303:L303)</f>
        <v>2662.76</v>
      </c>
    </row>
    <row r="303" spans="1:82" ht="14.25" x14ac:dyDescent="0.2">
      <c r="A303" s="308"/>
      <c r="B303" s="308" t="s">
        <v>416</v>
      </c>
      <c r="C303" s="308" t="s">
        <v>417</v>
      </c>
      <c r="D303" s="309" t="s">
        <v>234</v>
      </c>
      <c r="E303" s="310">
        <v>18.5</v>
      </c>
      <c r="F303" s="310">
        <f>ROUND((0.15+1),7)</f>
        <v>1.1499999999999999</v>
      </c>
      <c r="G303" s="310">
        <f>[149]SmtRes!CX85</f>
        <v>3.6167500000000001</v>
      </c>
      <c r="H303" s="311"/>
      <c r="I303" s="312"/>
      <c r="J303" s="311">
        <f>[149]SmtRes!CZ85</f>
        <v>736.23</v>
      </c>
      <c r="K303" s="312"/>
      <c r="L303" s="311">
        <f>[149]SmtRes!DI85</f>
        <v>2662.76</v>
      </c>
    </row>
    <row r="304" spans="1:82" ht="15" x14ac:dyDescent="0.2">
      <c r="A304" s="314"/>
      <c r="B304" s="310">
        <v>2</v>
      </c>
      <c r="C304" s="314" t="s">
        <v>255</v>
      </c>
      <c r="D304" s="309"/>
      <c r="E304" s="315"/>
      <c r="F304" s="310"/>
      <c r="G304" s="310"/>
      <c r="H304" s="310"/>
      <c r="I304" s="310"/>
      <c r="J304" s="310"/>
      <c r="K304" s="310"/>
      <c r="L304" s="316">
        <f>SUM(L305:L310)-SUMIF(CE305:CE310, 1, L305:L310)</f>
        <v>91.05</v>
      </c>
    </row>
    <row r="305" spans="1:83" ht="15" x14ac:dyDescent="0.2">
      <c r="A305" s="314"/>
      <c r="B305" s="310"/>
      <c r="C305" s="314" t="s">
        <v>256</v>
      </c>
      <c r="D305" s="309" t="s">
        <v>234</v>
      </c>
      <c r="E305" s="315"/>
      <c r="F305" s="310"/>
      <c r="G305" s="310">
        <f>[149]Source!V114</f>
        <v>6.6470000000000001E-2</v>
      </c>
      <c r="H305" s="310"/>
      <c r="I305" s="310"/>
      <c r="J305" s="310"/>
      <c r="K305" s="310"/>
      <c r="L305" s="316">
        <f>SUMIF(CE306:CE310, 1, L306:L310)</f>
        <v>58.65</v>
      </c>
      <c r="CE305" s="276">
        <v>1</v>
      </c>
    </row>
    <row r="306" spans="1:83" ht="28.5" x14ac:dyDescent="0.2">
      <c r="A306" s="308"/>
      <c r="B306" s="308" t="s">
        <v>364</v>
      </c>
      <c r="C306" s="308" t="s">
        <v>365</v>
      </c>
      <c r="D306" s="309" t="s">
        <v>259</v>
      </c>
      <c r="E306" s="310">
        <v>0.17</v>
      </c>
      <c r="F306" s="310">
        <f>ROUND((0.15+1),7)</f>
        <v>1.1499999999999999</v>
      </c>
      <c r="G306" s="310">
        <f>[149]SmtRes!CX87</f>
        <v>3.3235000000000001E-2</v>
      </c>
      <c r="H306" s="311"/>
      <c r="I306" s="312"/>
      <c r="J306" s="311">
        <f>[149]SmtRes!CZ87</f>
        <v>1613.51</v>
      </c>
      <c r="K306" s="312"/>
      <c r="L306" s="311">
        <f>[149]SmtRes!DG87</f>
        <v>53.63</v>
      </c>
    </row>
    <row r="307" spans="1:83" ht="28.5" x14ac:dyDescent="0.2">
      <c r="A307" s="308"/>
      <c r="B307" s="308" t="s">
        <v>366</v>
      </c>
      <c r="C307" s="308" t="s">
        <v>367</v>
      </c>
      <c r="D307" s="309" t="s">
        <v>234</v>
      </c>
      <c r="E307" s="310">
        <f>[149]SmtRes!DO87*[149]SmtRes!AT87</f>
        <v>0.17</v>
      </c>
      <c r="F307" s="310">
        <f>ROUND((0.15+1),7)</f>
        <v>1.1499999999999999</v>
      </c>
      <c r="G307" s="310">
        <f>ROUND(E307*F307*G299, 7)</f>
        <v>3.3235000000000001E-2</v>
      </c>
      <c r="H307" s="311"/>
      <c r="I307" s="312"/>
      <c r="J307" s="311">
        <f>ROUND([149]SmtRes!AG87/[149]SmtRes!DO87, 2)</f>
        <v>1011.62</v>
      </c>
      <c r="K307" s="312"/>
      <c r="L307" s="311">
        <f>[149]SmtRes!DH87</f>
        <v>33.619999999999997</v>
      </c>
      <c r="CE307" s="276">
        <v>1</v>
      </c>
    </row>
    <row r="308" spans="1:83" ht="28.5" x14ac:dyDescent="0.2">
      <c r="A308" s="308"/>
      <c r="B308" s="308" t="s">
        <v>262</v>
      </c>
      <c r="C308" s="308" t="s">
        <v>263</v>
      </c>
      <c r="D308" s="309" t="s">
        <v>259</v>
      </c>
      <c r="E308" s="310">
        <v>0.17</v>
      </c>
      <c r="F308" s="310">
        <f>ROUND((0.15+1),7)</f>
        <v>1.1499999999999999</v>
      </c>
      <c r="G308" s="310">
        <f>[149]SmtRes!CX88</f>
        <v>3.3235000000000001E-2</v>
      </c>
      <c r="H308" s="311"/>
      <c r="I308" s="312"/>
      <c r="J308" s="311">
        <f>[149]SmtRes!CZ88</f>
        <v>605.36</v>
      </c>
      <c r="K308" s="312"/>
      <c r="L308" s="311">
        <f>[149]SmtRes!DG88</f>
        <v>20.12</v>
      </c>
    </row>
    <row r="309" spans="1:83" ht="28.5" x14ac:dyDescent="0.2">
      <c r="A309" s="308"/>
      <c r="B309" s="308" t="s">
        <v>260</v>
      </c>
      <c r="C309" s="308" t="s">
        <v>261</v>
      </c>
      <c r="D309" s="309" t="s">
        <v>234</v>
      </c>
      <c r="E309" s="310">
        <f>[149]SmtRes!DO88*[149]SmtRes!AT88</f>
        <v>0.17</v>
      </c>
      <c r="F309" s="310">
        <f>ROUND((0.15+1),7)</f>
        <v>1.1499999999999999</v>
      </c>
      <c r="G309" s="310">
        <f>ROUND(E309*F309*G299, 7)</f>
        <v>3.3235000000000001E-2</v>
      </c>
      <c r="H309" s="311"/>
      <c r="I309" s="312"/>
      <c r="J309" s="311">
        <f>ROUND([149]SmtRes!AG88/[149]SmtRes!DO88, 2)</f>
        <v>753.09</v>
      </c>
      <c r="K309" s="312"/>
      <c r="L309" s="311">
        <f>[149]SmtRes!DH88</f>
        <v>25.03</v>
      </c>
      <c r="CE309" s="276">
        <v>1</v>
      </c>
    </row>
    <row r="310" spans="1:83" ht="42.75" x14ac:dyDescent="0.2">
      <c r="A310" s="308"/>
      <c r="B310" s="308" t="s">
        <v>418</v>
      </c>
      <c r="C310" s="308" t="s">
        <v>419</v>
      </c>
      <c r="D310" s="309" t="s">
        <v>259</v>
      </c>
      <c r="E310" s="310">
        <v>2.9</v>
      </c>
      <c r="F310" s="310">
        <f>ROUND((0.15+1),7)</f>
        <v>1.1499999999999999</v>
      </c>
      <c r="G310" s="310">
        <f>[149]SmtRes!CX89</f>
        <v>0.56694999999999995</v>
      </c>
      <c r="H310" s="311"/>
      <c r="I310" s="312"/>
      <c r="J310" s="311">
        <f>[149]SmtRes!CZ89</f>
        <v>30.51</v>
      </c>
      <c r="K310" s="312"/>
      <c r="L310" s="311">
        <f>[149]SmtRes!DG89</f>
        <v>17.3</v>
      </c>
    </row>
    <row r="311" spans="1:83" ht="15" x14ac:dyDescent="0.2">
      <c r="A311" s="314"/>
      <c r="B311" s="310">
        <v>4</v>
      </c>
      <c r="C311" s="314" t="s">
        <v>333</v>
      </c>
      <c r="D311" s="309"/>
      <c r="E311" s="315"/>
      <c r="F311" s="310"/>
      <c r="G311" s="310"/>
      <c r="H311" s="310"/>
      <c r="I311" s="310"/>
      <c r="J311" s="310"/>
      <c r="K311" s="310"/>
      <c r="L311" s="316">
        <f>SUM(L312:L314)-SUMIF(CE312:CE314, 1, L312:L314)</f>
        <v>505.42</v>
      </c>
    </row>
    <row r="312" spans="1:83" ht="57" x14ac:dyDescent="0.2">
      <c r="A312" s="308"/>
      <c r="B312" s="308" t="s">
        <v>420</v>
      </c>
      <c r="C312" s="308" t="s">
        <v>421</v>
      </c>
      <c r="D312" s="309" t="s">
        <v>336</v>
      </c>
      <c r="E312" s="310">
        <v>0.9</v>
      </c>
      <c r="F312" s="310"/>
      <c r="G312" s="310">
        <f>[149]SmtRes!CX90</f>
        <v>0.153</v>
      </c>
      <c r="H312" s="311">
        <f>[149]SmtRes!CZ90</f>
        <v>155.63</v>
      </c>
      <c r="I312" s="312">
        <f>[149]SmtRes!AI90</f>
        <v>0.95</v>
      </c>
      <c r="J312" s="311">
        <f>ROUND(H312*I312, 2)</f>
        <v>147.85</v>
      </c>
      <c r="K312" s="312"/>
      <c r="L312" s="311">
        <f>[149]SmtRes!DF90</f>
        <v>22.62</v>
      </c>
    </row>
    <row r="313" spans="1:83" ht="42.75" x14ac:dyDescent="0.2">
      <c r="A313" s="308"/>
      <c r="B313" s="308" t="s">
        <v>430</v>
      </c>
      <c r="C313" s="308" t="s">
        <v>431</v>
      </c>
      <c r="D313" s="309" t="s">
        <v>339</v>
      </c>
      <c r="E313" s="310">
        <v>4.0000000000000001E-3</v>
      </c>
      <c r="F313" s="310"/>
      <c r="G313" s="310">
        <f>[149]SmtRes!CX92</f>
        <v>6.8000000000000005E-4</v>
      </c>
      <c r="H313" s="311"/>
      <c r="I313" s="312"/>
      <c r="J313" s="311">
        <f>[149]SmtRes!CZ92</f>
        <v>51054.97</v>
      </c>
      <c r="K313" s="312"/>
      <c r="L313" s="311">
        <f>[149]SmtRes!DF92</f>
        <v>34.72</v>
      </c>
    </row>
    <row r="314" spans="1:83" ht="57" x14ac:dyDescent="0.2">
      <c r="A314" s="308"/>
      <c r="B314" s="308" t="s">
        <v>422</v>
      </c>
      <c r="C314" s="317" t="s">
        <v>423</v>
      </c>
      <c r="D314" s="318" t="s">
        <v>336</v>
      </c>
      <c r="E314" s="319">
        <v>2.4</v>
      </c>
      <c r="F314" s="319"/>
      <c r="G314" s="319">
        <f>[149]SmtRes!CX93</f>
        <v>0.40799999999999997</v>
      </c>
      <c r="H314" s="320"/>
      <c r="I314" s="321"/>
      <c r="J314" s="320">
        <f>[149]SmtRes!CZ93</f>
        <v>1098.23</v>
      </c>
      <c r="K314" s="321"/>
      <c r="L314" s="320">
        <f>[149]SmtRes!DF93</f>
        <v>448.08</v>
      </c>
    </row>
    <row r="315" spans="1:83" ht="15" x14ac:dyDescent="0.2">
      <c r="A315" s="308"/>
      <c r="B315" s="308"/>
      <c r="C315" s="322" t="s">
        <v>264</v>
      </c>
      <c r="D315" s="309"/>
      <c r="E315" s="310"/>
      <c r="F315" s="310"/>
      <c r="G315" s="310"/>
      <c r="H315" s="311"/>
      <c r="I315" s="312"/>
      <c r="J315" s="311"/>
      <c r="K315" s="312"/>
      <c r="L315" s="311">
        <f>L302+L304+L305+L311</f>
        <v>3317.88</v>
      </c>
    </row>
    <row r="316" spans="1:83" ht="42.75" x14ac:dyDescent="0.2">
      <c r="A316" s="307" t="s">
        <v>469</v>
      </c>
      <c r="B316" s="308" t="str">
        <f>[149]Source!F115</f>
        <v>08.3.04.02-0063</v>
      </c>
      <c r="C316" s="308" t="str">
        <f>[149]Source!G115</f>
        <v>Прокат стальной горячекатаный круглый, марки стали Ст3сп, Ст3пс, диаметр 5-12 мм</v>
      </c>
      <c r="D316" s="309" t="str">
        <f>[149]Source!H115</f>
        <v>т</v>
      </c>
      <c r="E316" s="310">
        <f>[149]SmtRes!AT91</f>
        <v>6.1600000000000002E-2</v>
      </c>
      <c r="F316" s="310"/>
      <c r="G316" s="310">
        <f>[149]Source!I115</f>
        <v>1.0472E-2</v>
      </c>
      <c r="H316" s="311">
        <f>[149]Source!AL115+[149]Source!AO115+[149]Source!AM115+[149]Source!AN115</f>
        <v>67306.5</v>
      </c>
      <c r="I316" s="312">
        <f>IF([149]Source!BC115&lt;&gt; 0, [149]Source!BC115, 1)</f>
        <v>0.83</v>
      </c>
      <c r="J316" s="311">
        <f>ROUND(H316*I316, 2)</f>
        <v>55864.4</v>
      </c>
      <c r="K316" s="312"/>
      <c r="L316" s="311">
        <f>[149]Source!P115</f>
        <v>585.01</v>
      </c>
      <c r="AD316" s="276">
        <f>ROUND(([149]Source!AT115/100)*((ROUND(ROUND([149]Source!AO115,2)*[149]Source!I115, 2)+ROUND(ROUND([149]Source!AN115,2)*[149]Source!I115, 2))), 2)</f>
        <v>0</v>
      </c>
      <c r="AE316" s="276">
        <f>ROUND(([149]Source!AU115/100)*((ROUND(ROUND([149]Source!AO115,2)*[149]Source!I115, 2)+ROUND(ROUND([149]Source!AN115,2)*[149]Source!I115, 2))), 2)</f>
        <v>0</v>
      </c>
      <c r="AN316" s="276">
        <f>L316</f>
        <v>585.01</v>
      </c>
      <c r="AW316" s="276">
        <f>L316</f>
        <v>585.01</v>
      </c>
      <c r="AZ316" s="276">
        <f>[149]Source!X115</f>
        <v>0</v>
      </c>
      <c r="BA316" s="276">
        <f>[149]Source!Y115</f>
        <v>0</v>
      </c>
      <c r="CD316" s="276">
        <v>2</v>
      </c>
    </row>
    <row r="317" spans="1:83" ht="57" x14ac:dyDescent="0.2">
      <c r="A317" s="307" t="s">
        <v>470</v>
      </c>
      <c r="B317" s="308" t="str">
        <f>[149]Source!F116</f>
        <v>421/пр_2020_п.75_пп.а</v>
      </c>
      <c r="C317" s="308" t="str">
        <f>[149]Source!G116</f>
        <v>Сметная стоимость вспомогательных ненормируемых материальных ресурсов, не учтенная в сметной норме, 2%</v>
      </c>
      <c r="D317" s="309" t="str">
        <f>[149]Source!H116</f>
        <v>%</v>
      </c>
      <c r="E317" s="310">
        <f>[149]SmtRes!AT94</f>
        <v>2</v>
      </c>
      <c r="F317" s="310"/>
      <c r="G317" s="310">
        <f>[149]Source!I116</f>
        <v>2</v>
      </c>
      <c r="H317" s="311"/>
      <c r="I317" s="312"/>
      <c r="J317" s="311"/>
      <c r="K317" s="312"/>
      <c r="L317" s="311">
        <f>[149]Source!P116</f>
        <v>46.31</v>
      </c>
      <c r="AD317" s="276">
        <f>ROUND(([149]Source!AT116/100)*((ROUND(0*[149]Source!I116, 2)+ROUND(0*[149]Source!I116, 2))), 2)</f>
        <v>0</v>
      </c>
      <c r="AE317" s="276">
        <f>ROUND(([149]Source!AU116/100)*((ROUND(0*[149]Source!I116, 2)+ROUND(0*[149]Source!I116, 2))), 2)</f>
        <v>0</v>
      </c>
      <c r="AN317" s="276">
        <f>L317</f>
        <v>46.31</v>
      </c>
      <c r="AW317" s="276">
        <f>L317</f>
        <v>46.31</v>
      </c>
      <c r="AZ317" s="276">
        <f>[149]Source!X116</f>
        <v>0</v>
      </c>
      <c r="BA317" s="276">
        <f>[149]Source!Y116</f>
        <v>0</v>
      </c>
      <c r="CD317" s="276">
        <v>2</v>
      </c>
    </row>
    <row r="318" spans="1:83" ht="14.25" x14ac:dyDescent="0.2">
      <c r="A318" s="308"/>
      <c r="B318" s="308"/>
      <c r="C318" s="308" t="s">
        <v>265</v>
      </c>
      <c r="D318" s="309"/>
      <c r="E318" s="310"/>
      <c r="F318" s="310"/>
      <c r="G318" s="310"/>
      <c r="H318" s="311"/>
      <c r="I318" s="312"/>
      <c r="J318" s="311"/>
      <c r="K318" s="312"/>
      <c r="L318" s="311">
        <f>SUM(AR299:AR321)+SUM(AS299:AS321)+SUM(AT299:AT321)+SUM(AU299:AU321)+SUM(AV299:AV321)</f>
        <v>2721.41</v>
      </c>
    </row>
    <row r="319" spans="1:83" ht="28.5" x14ac:dyDescent="0.2">
      <c r="A319" s="308"/>
      <c r="B319" s="308" t="s">
        <v>424</v>
      </c>
      <c r="C319" s="308" t="s">
        <v>425</v>
      </c>
      <c r="D319" s="309" t="s">
        <v>268</v>
      </c>
      <c r="E319" s="310">
        <f>[149]Source!BZ114</f>
        <v>97</v>
      </c>
      <c r="F319" s="310"/>
      <c r="G319" s="310">
        <f>[149]Source!AT114</f>
        <v>97</v>
      </c>
      <c r="H319" s="311"/>
      <c r="I319" s="312"/>
      <c r="J319" s="311"/>
      <c r="K319" s="312"/>
      <c r="L319" s="311">
        <f>SUM(AZ299:AZ321)</f>
        <v>2639.77</v>
      </c>
    </row>
    <row r="320" spans="1:83" ht="28.5" x14ac:dyDescent="0.2">
      <c r="A320" s="317"/>
      <c r="B320" s="317" t="s">
        <v>426</v>
      </c>
      <c r="C320" s="317" t="s">
        <v>427</v>
      </c>
      <c r="D320" s="318" t="s">
        <v>268</v>
      </c>
      <c r="E320" s="319">
        <f>[149]Source!CA114</f>
        <v>51</v>
      </c>
      <c r="F320" s="319"/>
      <c r="G320" s="319">
        <f>[149]Source!AU114</f>
        <v>51</v>
      </c>
      <c r="H320" s="320"/>
      <c r="I320" s="321"/>
      <c r="J320" s="320"/>
      <c r="K320" s="321"/>
      <c r="L320" s="320">
        <f>SUM(BA299:BA321)</f>
        <v>1387.92</v>
      </c>
    </row>
    <row r="321" spans="1:82" ht="15" x14ac:dyDescent="0.2">
      <c r="C321" s="545" t="s">
        <v>271</v>
      </c>
      <c r="D321" s="545"/>
      <c r="E321" s="545"/>
      <c r="F321" s="545"/>
      <c r="G321" s="545"/>
      <c r="H321" s="545"/>
      <c r="I321" s="546">
        <f>IF(E299&lt;&gt;0,K321/E299, 0)</f>
        <v>46922.879999999997</v>
      </c>
      <c r="J321" s="546"/>
      <c r="K321" s="546">
        <f>L302+L304+L311+L319+L320+L305+SUM(L316:L317)</f>
        <v>7976.89</v>
      </c>
      <c r="L321" s="546"/>
      <c r="AD321" s="276" t="e">
        <f>ROUND(([149]Source!AT114/100)*((ROUND(SUMIF([149]SmtRes!AQ85:'[149]SmtRes'!AQ94,"=1",[149]SmtRes!AD85:'[149]SmtRes'!AD94)*[149]Source!I114, 2)+ROUND(SUMIF([149]SmtRes!AQ85:'[149]SmtRes'!AQ94,"=1",[149]SmtRes!AC85:'[149]SmtRes'!AC94)*[149]Source!I114, 2))), 2)</f>
        <v>#REF!</v>
      </c>
      <c r="AE321" s="276" t="e">
        <f>ROUND(([149]Source!AU114/100)*((ROUND(SUMIF([149]SmtRes!AQ85:'[149]SmtRes'!AQ94,"=1",[149]SmtRes!AD85:'[149]SmtRes'!AD94)*[149]Source!I114, 2)+ROUND(SUMIF([149]SmtRes!AQ85:'[149]SmtRes'!AQ94,"=1",[149]SmtRes!AC85:'[149]SmtRes'!AC94)*[149]Source!I114, 2))), 2)</f>
        <v>#REF!</v>
      </c>
      <c r="AN321" s="323">
        <f>L302+L304+L311+L319+L320+L305</f>
        <v>7345.57</v>
      </c>
      <c r="AO321" s="323">
        <f>L304</f>
        <v>91.05</v>
      </c>
      <c r="AQ321" s="276" t="s">
        <v>272</v>
      </c>
      <c r="AR321" s="323">
        <f>L302</f>
        <v>2662.76</v>
      </c>
      <c r="AT321" s="323">
        <f>L305</f>
        <v>58.65</v>
      </c>
      <c r="AV321" s="276" t="s">
        <v>272</v>
      </c>
      <c r="AW321" s="323">
        <f>L311</f>
        <v>505.42</v>
      </c>
      <c r="AZ321" s="276">
        <f>[149]Source!X114</f>
        <v>2639.77</v>
      </c>
      <c r="BA321" s="276">
        <f>[149]Source!Y114</f>
        <v>1387.92</v>
      </c>
      <c r="CD321" s="276">
        <v>2</v>
      </c>
    </row>
    <row r="322" spans="1:82" ht="42.75" x14ac:dyDescent="0.2">
      <c r="A322" s="330" t="s">
        <v>480</v>
      </c>
      <c r="B322" s="317" t="str">
        <f>[149]Source!F117</f>
        <v>ТЦ_20.1.01.11_78_7804526950_21.11.2025_02_1.1</v>
      </c>
      <c r="C322" s="317" t="str">
        <f>[149]Source!G117</f>
        <v>Зажим плашечный CD35</v>
      </c>
      <c r="D322" s="318" t="str">
        <f>[149]Source!H117</f>
        <v>шт.</v>
      </c>
      <c r="E322" s="319">
        <f>[149]Source!K117</f>
        <v>2</v>
      </c>
      <c r="F322" s="319"/>
      <c r="G322" s="319">
        <f>[149]Source!I117</f>
        <v>2</v>
      </c>
      <c r="H322" s="320"/>
      <c r="I322" s="321"/>
      <c r="J322" s="320">
        <f>[149]Source!AL117</f>
        <v>246.89</v>
      </c>
      <c r="K322" s="321"/>
      <c r="L322" s="320">
        <f>[149]Source!HG117</f>
        <v>493.78</v>
      </c>
    </row>
    <row r="323" spans="1:82" ht="15" x14ac:dyDescent="0.2">
      <c r="C323" s="545" t="s">
        <v>271</v>
      </c>
      <c r="D323" s="545"/>
      <c r="E323" s="545"/>
      <c r="F323" s="545"/>
      <c r="G323" s="545"/>
      <c r="H323" s="545"/>
      <c r="I323" s="546">
        <f>IF(E322&lt;&gt;0,K323/E322, 0)</f>
        <v>246.89</v>
      </c>
      <c r="J323" s="546"/>
      <c r="K323" s="546">
        <f>L322</f>
        <v>493.78</v>
      </c>
      <c r="L323" s="546"/>
      <c r="AD323" s="276">
        <f>ROUND(([149]Source!AT117/100)*((ROUND(ROUND([149]Source!AO117,2)*[149]Source!I117, 2)+ROUND(ROUND([149]Source!AN117,2)*[149]Source!I117, 2))), 2)</f>
        <v>0</v>
      </c>
      <c r="AE323" s="276">
        <f>ROUND(([149]Source!AU117/100)*((ROUND(ROUND([149]Source!AO117,2)*[149]Source!I117, 2)+ROUND(ROUND([149]Source!AN117,2)*[149]Source!I117, 2))), 2)</f>
        <v>0</v>
      </c>
      <c r="AN323" s="323">
        <f>L322</f>
        <v>493.78</v>
      </c>
      <c r="AO323" s="276">
        <f>0</f>
        <v>0</v>
      </c>
      <c r="AQ323" s="276" t="s">
        <v>272</v>
      </c>
      <c r="AR323" s="276">
        <f>0</f>
        <v>0</v>
      </c>
      <c r="AT323" s="276">
        <f>0</f>
        <v>0</v>
      </c>
      <c r="AV323" s="276" t="s">
        <v>272</v>
      </c>
      <c r="AW323" s="323">
        <f>L322</f>
        <v>493.78</v>
      </c>
      <c r="AX323" s="323">
        <f>L322</f>
        <v>493.78</v>
      </c>
      <c r="AZ323" s="276">
        <f>[149]Source!X117</f>
        <v>0</v>
      </c>
      <c r="BA323" s="276">
        <f>[149]Source!Y117</f>
        <v>0</v>
      </c>
      <c r="CD323" s="276">
        <v>1</v>
      </c>
    </row>
    <row r="324" spans="1:82" ht="42.75" x14ac:dyDescent="0.2">
      <c r="A324" s="330" t="s">
        <v>481</v>
      </c>
      <c r="B324" s="317" t="str">
        <f>[149]Source!F118</f>
        <v>ТЦ_20.1.01.11_78_7804526950_21.11.2025_02_2.1</v>
      </c>
      <c r="C324" s="317" t="str">
        <f>[149]Source!G118</f>
        <v>Зажим плашечный ПС-2-1</v>
      </c>
      <c r="D324" s="318" t="str">
        <f>[149]Source!H118</f>
        <v>шт.</v>
      </c>
      <c r="E324" s="319">
        <f>[149]Source!K118</f>
        <v>3</v>
      </c>
      <c r="F324" s="319"/>
      <c r="G324" s="319">
        <f>[149]Source!I118</f>
        <v>3</v>
      </c>
      <c r="H324" s="320"/>
      <c r="I324" s="321"/>
      <c r="J324" s="320">
        <f>[149]Source!AL118</f>
        <v>485.38</v>
      </c>
      <c r="K324" s="321"/>
      <c r="L324" s="320">
        <f>[149]Source!HG118</f>
        <v>1456.14</v>
      </c>
    </row>
    <row r="325" spans="1:82" ht="15" x14ac:dyDescent="0.2">
      <c r="C325" s="545" t="s">
        <v>271</v>
      </c>
      <c r="D325" s="545"/>
      <c r="E325" s="545"/>
      <c r="F325" s="545"/>
      <c r="G325" s="545"/>
      <c r="H325" s="545"/>
      <c r="I325" s="546">
        <f>IF(E324&lt;&gt;0,K325/E324, 0)</f>
        <v>485.38</v>
      </c>
      <c r="J325" s="546"/>
      <c r="K325" s="546">
        <f>L324</f>
        <v>1456.14</v>
      </c>
      <c r="L325" s="546"/>
      <c r="AD325" s="276">
        <f>ROUND(([149]Source!AT118/100)*((ROUND(ROUND([149]Source!AO118,2)*[149]Source!I118, 2)+ROUND(ROUND([149]Source!AN118,2)*[149]Source!I118, 2))), 2)</f>
        <v>0</v>
      </c>
      <c r="AE325" s="276">
        <f>ROUND(([149]Source!AU118/100)*((ROUND(ROUND([149]Source!AO118,2)*[149]Source!I118, 2)+ROUND(ROUND([149]Source!AN118,2)*[149]Source!I118, 2))), 2)</f>
        <v>0</v>
      </c>
      <c r="AN325" s="323">
        <f>L324</f>
        <v>1456.14</v>
      </c>
      <c r="AO325" s="276">
        <f>0</f>
        <v>0</v>
      </c>
      <c r="AQ325" s="276" t="s">
        <v>272</v>
      </c>
      <c r="AR325" s="276">
        <f>0</f>
        <v>0</v>
      </c>
      <c r="AT325" s="276">
        <f>0</f>
        <v>0</v>
      </c>
      <c r="AV325" s="276" t="s">
        <v>272</v>
      </c>
      <c r="AW325" s="323">
        <f>L324</f>
        <v>1456.14</v>
      </c>
      <c r="AX325" s="323">
        <f>L324</f>
        <v>1456.14</v>
      </c>
      <c r="AZ325" s="276">
        <f>[149]Source!X118</f>
        <v>0</v>
      </c>
      <c r="BA325" s="276">
        <f>[149]Source!Y118</f>
        <v>0</v>
      </c>
      <c r="CD325" s="276">
        <v>1</v>
      </c>
    </row>
    <row r="326" spans="1:82" ht="57" x14ac:dyDescent="0.2">
      <c r="A326" s="330" t="s">
        <v>476</v>
      </c>
      <c r="B326" s="317" t="str">
        <f>[149]Source!F119</f>
        <v>25.2.02.11-0021</v>
      </c>
      <c r="C326" s="317" t="str">
        <f>[149]Source!G119</f>
        <v>Лента крепления из нержавеющей стали в пластмассовой коробке с кабельной бухтой, ширина 20 мм, толщина 0,7 мм, длина 50 м</v>
      </c>
      <c r="D326" s="318" t="str">
        <f>[149]Source!H119</f>
        <v>ШТ</v>
      </c>
      <c r="E326" s="319">
        <f>[149]Source!K119</f>
        <v>0.12</v>
      </c>
      <c r="F326" s="319"/>
      <c r="G326" s="319">
        <f>[149]Source!I119</f>
        <v>0.12</v>
      </c>
      <c r="H326" s="320">
        <f>[149]Source!AL119</f>
        <v>2940.8</v>
      </c>
      <c r="I326" s="321">
        <f>IF([149]Source!BC119&lt;&gt; 0, [149]Source!BC119, 1)</f>
        <v>1.37</v>
      </c>
      <c r="J326" s="320">
        <f>ROUND(H326*I326, 2)</f>
        <v>4028.9</v>
      </c>
      <c r="K326" s="321"/>
      <c r="L326" s="320">
        <f>[149]Source!P119</f>
        <v>483.47</v>
      </c>
    </row>
    <row r="327" spans="1:82" ht="15" x14ac:dyDescent="0.2">
      <c r="C327" s="545" t="s">
        <v>271</v>
      </c>
      <c r="D327" s="545"/>
      <c r="E327" s="545"/>
      <c r="F327" s="545"/>
      <c r="G327" s="545"/>
      <c r="H327" s="545"/>
      <c r="I327" s="546">
        <f>IF(E326&lt;&gt;0,K327/E326, 0)</f>
        <v>4028.92</v>
      </c>
      <c r="J327" s="546"/>
      <c r="K327" s="546">
        <f>L326</f>
        <v>483.47</v>
      </c>
      <c r="L327" s="546"/>
      <c r="AD327" s="276">
        <f>ROUND(([149]Source!AT119/100)*((ROUND(ROUND([149]Source!AO119,2)*[149]Source!I119, 2)+ROUND(ROUND([149]Source!AN119,2)*[149]Source!I119, 2))), 2)</f>
        <v>0</v>
      </c>
      <c r="AE327" s="276">
        <f>ROUND(([149]Source!AU119/100)*((ROUND(ROUND([149]Source!AO119,2)*[149]Source!I119, 2)+ROUND(ROUND([149]Source!AN119,2)*[149]Source!I119, 2))), 2)</f>
        <v>0</v>
      </c>
      <c r="AN327" s="323">
        <f>L326</f>
        <v>483.47</v>
      </c>
      <c r="AO327" s="276">
        <f>0</f>
        <v>0</v>
      </c>
      <c r="AQ327" s="276" t="s">
        <v>272</v>
      </c>
      <c r="AR327" s="276">
        <f>0</f>
        <v>0</v>
      </c>
      <c r="AT327" s="276">
        <f>0</f>
        <v>0</v>
      </c>
      <c r="AV327" s="276" t="s">
        <v>272</v>
      </c>
      <c r="AW327" s="323">
        <f>L326</f>
        <v>483.47</v>
      </c>
      <c r="AZ327" s="276">
        <f>[149]Source!X119</f>
        <v>0</v>
      </c>
      <c r="BA327" s="276">
        <f>[149]Source!Y119</f>
        <v>0</v>
      </c>
      <c r="CD327" s="276">
        <v>2</v>
      </c>
    </row>
    <row r="328" spans="1:82" ht="28.5" x14ac:dyDescent="0.2">
      <c r="A328" s="307" t="s">
        <v>414</v>
      </c>
      <c r="B328" s="308" t="str">
        <f>[149]Source!F120</f>
        <v>25.2.02.11-0051</v>
      </c>
      <c r="C328" s="308" t="str">
        <f>[149]Source!G120</f>
        <v>Скрепы для фиксации на промежуточных опорах, размер 20 мм</v>
      </c>
      <c r="D328" s="309" t="str">
        <f>[149]Source!H120</f>
        <v>100 ШТ</v>
      </c>
      <c r="E328" s="310">
        <f>[149]Source!K120</f>
        <v>0.06</v>
      </c>
      <c r="F328" s="310"/>
      <c r="G328" s="310">
        <f>[149]Source!I120</f>
        <v>0.06</v>
      </c>
      <c r="H328" s="311">
        <f>[149]Source!AL120</f>
        <v>1926.82</v>
      </c>
      <c r="I328" s="312">
        <f>IF([149]Source!BC120&lt;&gt; 0, [149]Source!BC120, 1)</f>
        <v>1.4</v>
      </c>
      <c r="J328" s="311">
        <f>ROUND(H328*I328, 2)</f>
        <v>2697.55</v>
      </c>
      <c r="K328" s="312"/>
      <c r="L328" s="311">
        <f>[149]Source!P120</f>
        <v>161.85</v>
      </c>
    </row>
    <row r="329" spans="1:82" x14ac:dyDescent="0.2">
      <c r="A329" s="331"/>
      <c r="B329" s="331"/>
      <c r="C329" s="332" t="str">
        <f>"Объем: "&amp;[149]Source!I120&amp;"=6/"&amp;"100"</f>
        <v>Объем: 0,06=6/100</v>
      </c>
      <c r="D329" s="331"/>
      <c r="E329" s="331"/>
      <c r="F329" s="331"/>
      <c r="G329" s="331"/>
      <c r="H329" s="331"/>
      <c r="I329" s="331"/>
      <c r="J329" s="331"/>
      <c r="K329" s="331"/>
      <c r="L329" s="331"/>
    </row>
    <row r="330" spans="1:82" ht="15" x14ac:dyDescent="0.2">
      <c r="C330" s="545" t="s">
        <v>271</v>
      </c>
      <c r="D330" s="545"/>
      <c r="E330" s="545"/>
      <c r="F330" s="545"/>
      <c r="G330" s="545"/>
      <c r="H330" s="545"/>
      <c r="I330" s="546">
        <f>IF(E328&lt;&gt;0,K330/E328, 0)</f>
        <v>2697.5</v>
      </c>
      <c r="J330" s="546"/>
      <c r="K330" s="546">
        <f>L328</f>
        <v>161.85</v>
      </c>
      <c r="L330" s="546"/>
      <c r="AD330" s="276">
        <f>ROUND(([149]Source!AT120/100)*((ROUND(ROUND([149]Source!AO120,2)*[149]Source!I120, 2)+ROUND(ROUND([149]Source!AN120,2)*[149]Source!I120, 2))), 2)</f>
        <v>0</v>
      </c>
      <c r="AE330" s="276">
        <f>ROUND(([149]Source!AU120/100)*((ROUND(ROUND([149]Source!AO120,2)*[149]Source!I120, 2)+ROUND(ROUND([149]Source!AN120,2)*[149]Source!I120, 2))), 2)</f>
        <v>0</v>
      </c>
      <c r="AN330" s="323">
        <f>L328</f>
        <v>161.85</v>
      </c>
      <c r="AO330" s="276">
        <f>0</f>
        <v>0</v>
      </c>
      <c r="AQ330" s="276" t="s">
        <v>272</v>
      </c>
      <c r="AR330" s="276">
        <f>0</f>
        <v>0</v>
      </c>
      <c r="AT330" s="276">
        <f>0</f>
        <v>0</v>
      </c>
      <c r="AV330" s="276" t="s">
        <v>272</v>
      </c>
      <c r="AW330" s="323">
        <f>L328</f>
        <v>161.85</v>
      </c>
      <c r="AZ330" s="276">
        <f>[149]Source!X120</f>
        <v>0</v>
      </c>
      <c r="BA330" s="276">
        <f>[149]Source!Y120</f>
        <v>0</v>
      </c>
      <c r="CD330" s="276">
        <v>1</v>
      </c>
    </row>
    <row r="331" spans="1:82" ht="28.5" x14ac:dyDescent="0.2">
      <c r="A331" s="307" t="s">
        <v>428</v>
      </c>
      <c r="B331" s="308" t="s">
        <v>409</v>
      </c>
      <c r="C331" s="308" t="str">
        <f>[149]Source!G121</f>
        <v>Засыпка вручную траншей, пазух котлованов и ям, группа грунтов: 1</v>
      </c>
      <c r="D331" s="309" t="str">
        <f>[149]Source!H121</f>
        <v>100 м3</v>
      </c>
      <c r="E331" s="310">
        <f>[149]Source!K121</f>
        <v>7.0000000000000001E-3</v>
      </c>
      <c r="F331" s="310"/>
      <c r="G331" s="310">
        <f>[149]Source!I121</f>
        <v>7.0000000000000001E-3</v>
      </c>
      <c r="H331" s="311"/>
      <c r="I331" s="312"/>
      <c r="J331" s="311"/>
      <c r="K331" s="312"/>
      <c r="L331" s="311"/>
    </row>
    <row r="332" spans="1:82" ht="25.5" x14ac:dyDescent="0.2">
      <c r="B332" s="313" t="s">
        <v>252</v>
      </c>
      <c r="C332" s="547" t="s">
        <v>253</v>
      </c>
      <c r="D332" s="547"/>
      <c r="E332" s="547"/>
      <c r="F332" s="547"/>
      <c r="G332" s="547"/>
      <c r="H332" s="547"/>
      <c r="I332" s="547"/>
      <c r="J332" s="547"/>
      <c r="K332" s="547"/>
      <c r="L332" s="547"/>
    </row>
    <row r="333" spans="1:82" x14ac:dyDescent="0.2">
      <c r="C333" s="329" t="str">
        <f>"Объем: "&amp;[149]Source!I121&amp;"=0,7/"&amp;"100"</f>
        <v>Объем: 0,007=0,7/100</v>
      </c>
    </row>
    <row r="334" spans="1:82" ht="15" x14ac:dyDescent="0.2">
      <c r="A334" s="314"/>
      <c r="B334" s="310">
        <v>1</v>
      </c>
      <c r="C334" s="314" t="s">
        <v>254</v>
      </c>
      <c r="D334" s="309" t="s">
        <v>234</v>
      </c>
      <c r="E334" s="315"/>
      <c r="F334" s="310"/>
      <c r="G334" s="310">
        <f>[149]Source!U121</f>
        <v>0.71242499999999997</v>
      </c>
      <c r="H334" s="310"/>
      <c r="I334" s="310"/>
      <c r="J334" s="310"/>
      <c r="K334" s="310"/>
      <c r="L334" s="316">
        <f>SUM(L335:L335)-SUMIF(CE335:CE335, 1, L335:L335)</f>
        <v>418.41</v>
      </c>
    </row>
    <row r="335" spans="1:82" ht="14.25" x14ac:dyDescent="0.2">
      <c r="A335" s="308"/>
      <c r="B335" s="308" t="s">
        <v>410</v>
      </c>
      <c r="C335" s="317" t="s">
        <v>411</v>
      </c>
      <c r="D335" s="318" t="s">
        <v>234</v>
      </c>
      <c r="E335" s="319">
        <v>88.5</v>
      </c>
      <c r="F335" s="319">
        <f>ROUND((0.15+1),7)</f>
        <v>1.1499999999999999</v>
      </c>
      <c r="G335" s="319">
        <f>[149]SmtRes!CX95</f>
        <v>0.71242499999999997</v>
      </c>
      <c r="H335" s="320"/>
      <c r="I335" s="321"/>
      <c r="J335" s="320">
        <f>[149]SmtRes!CZ95</f>
        <v>587.29999999999995</v>
      </c>
      <c r="K335" s="321"/>
      <c r="L335" s="320">
        <f>[149]SmtRes!DI95</f>
        <v>418.41</v>
      </c>
    </row>
    <row r="336" spans="1:82" ht="15" x14ac:dyDescent="0.2">
      <c r="A336" s="308"/>
      <c r="B336" s="308"/>
      <c r="C336" s="322" t="s">
        <v>264</v>
      </c>
      <c r="D336" s="309"/>
      <c r="E336" s="310"/>
      <c r="F336" s="310"/>
      <c r="G336" s="310"/>
      <c r="H336" s="311"/>
      <c r="I336" s="312"/>
      <c r="J336" s="311"/>
      <c r="K336" s="312"/>
      <c r="L336" s="311">
        <f>L334</f>
        <v>418.41</v>
      </c>
    </row>
    <row r="337" spans="1:82" ht="14.25" x14ac:dyDescent="0.2">
      <c r="A337" s="308"/>
      <c r="B337" s="308"/>
      <c r="C337" s="308" t="s">
        <v>265</v>
      </c>
      <c r="D337" s="309"/>
      <c r="E337" s="310"/>
      <c r="F337" s="310"/>
      <c r="G337" s="310"/>
      <c r="H337" s="311"/>
      <c r="I337" s="312"/>
      <c r="J337" s="311"/>
      <c r="K337" s="312"/>
      <c r="L337" s="311">
        <f>SUM(AR331:AR340)+SUM(AS331:AS340)+SUM(AT331:AT340)+SUM(AU331:AU340)+SUM(AV331:AV340)</f>
        <v>418.41</v>
      </c>
    </row>
    <row r="338" spans="1:82" ht="28.5" x14ac:dyDescent="0.2">
      <c r="A338" s="308"/>
      <c r="B338" s="308" t="s">
        <v>404</v>
      </c>
      <c r="C338" s="308" t="s">
        <v>405</v>
      </c>
      <c r="D338" s="309" t="s">
        <v>268</v>
      </c>
      <c r="E338" s="310">
        <f>[149]Source!BZ121</f>
        <v>89</v>
      </c>
      <c r="F338" s="310"/>
      <c r="G338" s="310">
        <f>[149]Source!AT121</f>
        <v>89</v>
      </c>
      <c r="H338" s="311"/>
      <c r="I338" s="312"/>
      <c r="J338" s="311"/>
      <c r="K338" s="312"/>
      <c r="L338" s="311">
        <f>SUM(AZ331:AZ340)</f>
        <v>372.38</v>
      </c>
    </row>
    <row r="339" spans="1:82" ht="28.5" x14ac:dyDescent="0.2">
      <c r="A339" s="317"/>
      <c r="B339" s="317" t="s">
        <v>406</v>
      </c>
      <c r="C339" s="317" t="s">
        <v>407</v>
      </c>
      <c r="D339" s="318" t="s">
        <v>268</v>
      </c>
      <c r="E339" s="319">
        <f>[149]Source!CA121</f>
        <v>40</v>
      </c>
      <c r="F339" s="319"/>
      <c r="G339" s="319">
        <f>[149]Source!AU121</f>
        <v>40</v>
      </c>
      <c r="H339" s="320"/>
      <c r="I339" s="321"/>
      <c r="J339" s="320"/>
      <c r="K339" s="321"/>
      <c r="L339" s="320">
        <f>SUM(BA331:BA340)</f>
        <v>167.36</v>
      </c>
    </row>
    <row r="340" spans="1:82" ht="15" x14ac:dyDescent="0.2">
      <c r="C340" s="545" t="s">
        <v>271</v>
      </c>
      <c r="D340" s="545"/>
      <c r="E340" s="545"/>
      <c r="F340" s="545"/>
      <c r="G340" s="545"/>
      <c r="H340" s="545"/>
      <c r="I340" s="546">
        <f>IF(E331&lt;&gt;0,K340/E331, 0)</f>
        <v>136878.57</v>
      </c>
      <c r="J340" s="546"/>
      <c r="K340" s="546">
        <f>L334+L338+L339</f>
        <v>958.15</v>
      </c>
      <c r="L340" s="546"/>
      <c r="AD340" s="276" t="e">
        <f>ROUND(([149]Source!AT121/100)*((ROUND(SUMIF([149]SmtRes!AQ95:'[149]SmtRes'!AQ95,"=1",[149]SmtRes!AD95:'[149]SmtRes'!AD95)*[149]Source!I121, 2)+ROUND(SUMIF([149]SmtRes!AQ95:'[149]SmtRes'!AQ95,"=1",[149]SmtRes!AC95:'[149]SmtRes'!AC95)*[149]Source!I121, 2))), 2)</f>
        <v>#VALUE!</v>
      </c>
      <c r="AE340" s="276" t="e">
        <f>ROUND(([149]Source!AU121/100)*((ROUND(SUMIF([149]SmtRes!AQ95:'[149]SmtRes'!AQ95,"=1",[149]SmtRes!AD95:'[149]SmtRes'!AD95)*[149]Source!I121, 2)+ROUND(SUMIF([149]SmtRes!AQ95:'[149]SmtRes'!AQ95,"=1",[149]SmtRes!AC95:'[149]SmtRes'!AC95)*[149]Source!I121, 2))), 2)</f>
        <v>#VALUE!</v>
      </c>
      <c r="AN340" s="323">
        <f>L334+L338+L339</f>
        <v>958.15</v>
      </c>
      <c r="AO340" s="276">
        <f>0</f>
        <v>0</v>
      </c>
      <c r="AQ340" s="276" t="s">
        <v>272</v>
      </c>
      <c r="AR340" s="323">
        <f>L334</f>
        <v>418.41</v>
      </c>
      <c r="AT340" s="276">
        <f>0</f>
        <v>0</v>
      </c>
      <c r="AV340" s="276" t="s">
        <v>272</v>
      </c>
      <c r="AW340" s="276">
        <f>0</f>
        <v>0</v>
      </c>
      <c r="AZ340" s="276">
        <f>[149]Source!X121</f>
        <v>372.38</v>
      </c>
      <c r="BA340" s="276">
        <f>[149]Source!Y121</f>
        <v>167.36</v>
      </c>
      <c r="CD340" s="276">
        <v>1</v>
      </c>
    </row>
    <row r="342" spans="1:82" ht="15" x14ac:dyDescent="0.2">
      <c r="A342" s="324"/>
      <c r="B342" s="325"/>
      <c r="C342" s="551" t="s">
        <v>436</v>
      </c>
      <c r="D342" s="551"/>
      <c r="E342" s="551"/>
      <c r="F342" s="551"/>
      <c r="G342" s="551"/>
      <c r="H342" s="551"/>
      <c r="I342" s="316"/>
      <c r="J342" s="324"/>
      <c r="K342" s="326"/>
      <c r="L342" s="316">
        <f>L344+L345+L351+L355</f>
        <v>11079.81</v>
      </c>
    </row>
    <row r="343" spans="1:82" ht="14.25" x14ac:dyDescent="0.2">
      <c r="A343" s="327"/>
      <c r="B343" s="328"/>
      <c r="C343" s="549" t="s">
        <v>281</v>
      </c>
      <c r="D343" s="550"/>
      <c r="E343" s="550"/>
      <c r="F343" s="550"/>
      <c r="G343" s="550"/>
      <c r="H343" s="550"/>
      <c r="I343" s="311"/>
      <c r="J343" s="327"/>
      <c r="K343" s="310"/>
      <c r="L343" s="311"/>
    </row>
    <row r="344" spans="1:82" ht="14.25" x14ac:dyDescent="0.2">
      <c r="A344" s="327"/>
      <c r="B344" s="328"/>
      <c r="C344" s="550" t="s">
        <v>282</v>
      </c>
      <c r="D344" s="550"/>
      <c r="E344" s="550"/>
      <c r="F344" s="550"/>
      <c r="G344" s="550"/>
      <c r="H344" s="550"/>
      <c r="I344" s="311"/>
      <c r="J344" s="327"/>
      <c r="K344" s="310"/>
      <c r="L344" s="311">
        <f>SUM(AR266:AR340)</f>
        <v>5410.32</v>
      </c>
    </row>
    <row r="345" spans="1:82" ht="14.25" hidden="1" x14ac:dyDescent="0.2">
      <c r="A345" s="327"/>
      <c r="B345" s="328"/>
      <c r="C345" s="550" t="s">
        <v>283</v>
      </c>
      <c r="D345" s="550"/>
      <c r="E345" s="550"/>
      <c r="F345" s="550"/>
      <c r="G345" s="550"/>
      <c r="H345" s="550"/>
      <c r="I345" s="311"/>
      <c r="J345" s="327"/>
      <c r="K345" s="310"/>
      <c r="L345" s="311">
        <f>L347+L350+L349</f>
        <v>316.06</v>
      </c>
    </row>
    <row r="346" spans="1:82" ht="14.25" hidden="1" x14ac:dyDescent="0.2">
      <c r="A346" s="327"/>
      <c r="B346" s="328"/>
      <c r="C346" s="549" t="s">
        <v>284</v>
      </c>
      <c r="D346" s="550"/>
      <c r="E346" s="550"/>
      <c r="F346" s="550"/>
      <c r="G346" s="550"/>
      <c r="H346" s="550"/>
      <c r="I346" s="311"/>
      <c r="J346" s="327"/>
      <c r="K346" s="310"/>
      <c r="L346" s="311"/>
    </row>
    <row r="347" spans="1:82" ht="14.25" x14ac:dyDescent="0.2">
      <c r="A347" s="327"/>
      <c r="B347" s="328"/>
      <c r="C347" s="550" t="s">
        <v>283</v>
      </c>
      <c r="D347" s="550"/>
      <c r="E347" s="550"/>
      <c r="F347" s="550"/>
      <c r="G347" s="550"/>
      <c r="H347" s="550"/>
      <c r="I347" s="311"/>
      <c r="J347" s="327"/>
      <c r="K347" s="310"/>
      <c r="L347" s="311">
        <f>SUM(AO266:AO340)</f>
        <v>188.41</v>
      </c>
    </row>
    <row r="348" spans="1:82" ht="14.25" hidden="1" x14ac:dyDescent="0.2">
      <c r="A348" s="327"/>
      <c r="B348" s="328"/>
      <c r="C348" s="549" t="s">
        <v>285</v>
      </c>
      <c r="D348" s="550"/>
      <c r="E348" s="550"/>
      <c r="F348" s="550"/>
      <c r="G348" s="550"/>
      <c r="H348" s="550"/>
      <c r="I348" s="311"/>
      <c r="J348" s="327"/>
      <c r="K348" s="310"/>
      <c r="L348" s="311"/>
    </row>
    <row r="349" spans="1:82" ht="14.25" x14ac:dyDescent="0.2">
      <c r="A349" s="327"/>
      <c r="B349" s="328"/>
      <c r="C349" s="550" t="s">
        <v>286</v>
      </c>
      <c r="D349" s="550"/>
      <c r="E349" s="550"/>
      <c r="F349" s="550"/>
      <c r="G349" s="550"/>
      <c r="H349" s="550"/>
      <c r="I349" s="311"/>
      <c r="J349" s="327"/>
      <c r="K349" s="310"/>
      <c r="L349" s="311">
        <f>SUM(AT266:AT340)</f>
        <v>127.65</v>
      </c>
    </row>
    <row r="350" spans="1:82" ht="14.25" hidden="1" x14ac:dyDescent="0.2">
      <c r="A350" s="327"/>
      <c r="B350" s="328"/>
      <c r="C350" s="550" t="s">
        <v>287</v>
      </c>
      <c r="D350" s="550"/>
      <c r="E350" s="550"/>
      <c r="F350" s="550"/>
      <c r="G350" s="550"/>
      <c r="H350" s="550"/>
      <c r="I350" s="311"/>
      <c r="J350" s="327"/>
      <c r="K350" s="310"/>
      <c r="L350" s="311">
        <f>SUM(AV266:AV340)</f>
        <v>0</v>
      </c>
    </row>
    <row r="351" spans="1:82" ht="14.25" x14ac:dyDescent="0.2">
      <c r="A351" s="327"/>
      <c r="B351" s="328"/>
      <c r="C351" s="550" t="s">
        <v>288</v>
      </c>
      <c r="D351" s="550"/>
      <c r="E351" s="550"/>
      <c r="F351" s="550"/>
      <c r="G351" s="550"/>
      <c r="H351" s="550"/>
      <c r="I351" s="311"/>
      <c r="J351" s="327"/>
      <c r="K351" s="310"/>
      <c r="L351" s="311">
        <f>L353+L354</f>
        <v>5353.43</v>
      </c>
    </row>
    <row r="352" spans="1:82" ht="14.25" x14ac:dyDescent="0.2">
      <c r="A352" s="327"/>
      <c r="B352" s="328"/>
      <c r="C352" s="549" t="s">
        <v>284</v>
      </c>
      <c r="D352" s="550"/>
      <c r="E352" s="550"/>
      <c r="F352" s="550"/>
      <c r="G352" s="550"/>
      <c r="H352" s="550"/>
      <c r="I352" s="311"/>
      <c r="J352" s="327"/>
      <c r="K352" s="310"/>
      <c r="L352" s="311"/>
    </row>
    <row r="353" spans="1:12" ht="14.25" x14ac:dyDescent="0.2">
      <c r="A353" s="327"/>
      <c r="B353" s="328"/>
      <c r="C353" s="550" t="s">
        <v>289</v>
      </c>
      <c r="D353" s="550"/>
      <c r="E353" s="550"/>
      <c r="F353" s="550"/>
      <c r="G353" s="550"/>
      <c r="H353" s="550"/>
      <c r="I353" s="311"/>
      <c r="J353" s="327"/>
      <c r="K353" s="310"/>
      <c r="L353" s="311">
        <f>SUM(AW266:AW340)-SUM(BK266:BK340)</f>
        <v>5353.43</v>
      </c>
    </row>
    <row r="354" spans="1:12" ht="14.25" hidden="1" x14ac:dyDescent="0.2">
      <c r="A354" s="327"/>
      <c r="B354" s="328"/>
      <c r="C354" s="550" t="s">
        <v>290</v>
      </c>
      <c r="D354" s="550"/>
      <c r="E354" s="550"/>
      <c r="F354" s="550"/>
      <c r="G354" s="550"/>
      <c r="H354" s="550"/>
      <c r="I354" s="311"/>
      <c r="J354" s="327"/>
      <c r="K354" s="310"/>
      <c r="L354" s="311">
        <f>SUM(BC266:BC340)</f>
        <v>0</v>
      </c>
    </row>
    <row r="355" spans="1:12" ht="14.25" hidden="1" x14ac:dyDescent="0.2">
      <c r="A355" s="327"/>
      <c r="B355" s="328"/>
      <c r="C355" s="550" t="s">
        <v>291</v>
      </c>
      <c r="D355" s="550"/>
      <c r="E355" s="550"/>
      <c r="F355" s="550"/>
      <c r="G355" s="550"/>
      <c r="H355" s="550"/>
      <c r="I355" s="311"/>
      <c r="J355" s="327"/>
      <c r="K355" s="310"/>
      <c r="L355" s="311">
        <f>SUM(BB266:BB340)</f>
        <v>0</v>
      </c>
    </row>
    <row r="356" spans="1:12" ht="14.25" x14ac:dyDescent="0.2">
      <c r="A356" s="327"/>
      <c r="B356" s="328"/>
      <c r="C356" s="550" t="s">
        <v>292</v>
      </c>
      <c r="D356" s="550"/>
      <c r="E356" s="550"/>
      <c r="F356" s="550"/>
      <c r="G356" s="550"/>
      <c r="H356" s="550"/>
      <c r="I356" s="311"/>
      <c r="J356" s="327"/>
      <c r="K356" s="310"/>
      <c r="L356" s="311">
        <f>SUM(AR266:AR340)+SUM(AT266:AT340)+SUM(AV266:AV340)</f>
        <v>5537.97</v>
      </c>
    </row>
    <row r="357" spans="1:12" ht="14.25" x14ac:dyDescent="0.2">
      <c r="A357" s="327"/>
      <c r="B357" s="328"/>
      <c r="C357" s="550" t="s">
        <v>293</v>
      </c>
      <c r="D357" s="550"/>
      <c r="E357" s="550"/>
      <c r="F357" s="550"/>
      <c r="G357" s="550"/>
      <c r="H357" s="550"/>
      <c r="I357" s="311"/>
      <c r="J357" s="327"/>
      <c r="K357" s="310"/>
      <c r="L357" s="311">
        <f>SUM(AZ266:AZ340)</f>
        <v>5277.6</v>
      </c>
    </row>
    <row r="358" spans="1:12" ht="14.25" x14ac:dyDescent="0.2">
      <c r="A358" s="327"/>
      <c r="B358" s="328"/>
      <c r="C358" s="550" t="s">
        <v>294</v>
      </c>
      <c r="D358" s="550"/>
      <c r="E358" s="550"/>
      <c r="F358" s="550"/>
      <c r="G358" s="550"/>
      <c r="H358" s="550"/>
      <c r="I358" s="311"/>
      <c r="J358" s="327"/>
      <c r="K358" s="310"/>
      <c r="L358" s="311">
        <f>SUM(BA266:BA340)</f>
        <v>2694.8</v>
      </c>
    </row>
    <row r="359" spans="1:12" ht="14.25" hidden="1" x14ac:dyDescent="0.2">
      <c r="A359" s="327"/>
      <c r="B359" s="328"/>
      <c r="C359" s="550" t="s">
        <v>295</v>
      </c>
      <c r="D359" s="550"/>
      <c r="E359" s="550"/>
      <c r="F359" s="550"/>
      <c r="G359" s="550"/>
      <c r="H359" s="550"/>
      <c r="I359" s="311"/>
      <c r="J359" s="327"/>
      <c r="K359" s="310"/>
      <c r="L359" s="311">
        <f>L361+L362</f>
        <v>0</v>
      </c>
    </row>
    <row r="360" spans="1:12" ht="14.25" hidden="1" x14ac:dyDescent="0.2">
      <c r="A360" s="327"/>
      <c r="B360" s="328"/>
      <c r="C360" s="549" t="s">
        <v>281</v>
      </c>
      <c r="D360" s="550"/>
      <c r="E360" s="550"/>
      <c r="F360" s="550"/>
      <c r="G360" s="550"/>
      <c r="H360" s="550"/>
      <c r="I360" s="311"/>
      <c r="J360" s="327"/>
      <c r="K360" s="310"/>
      <c r="L360" s="311"/>
    </row>
    <row r="361" spans="1:12" ht="14.25" hidden="1" x14ac:dyDescent="0.2">
      <c r="A361" s="327"/>
      <c r="B361" s="328"/>
      <c r="C361" s="550" t="s">
        <v>296</v>
      </c>
      <c r="D361" s="550"/>
      <c r="E361" s="550"/>
      <c r="F361" s="550"/>
      <c r="G361" s="550"/>
      <c r="H361" s="550"/>
      <c r="I361" s="311"/>
      <c r="J361" s="327"/>
      <c r="K361" s="310"/>
      <c r="L361" s="311">
        <f>SUM(BK266:BK340)</f>
        <v>0</v>
      </c>
    </row>
    <row r="362" spans="1:12" ht="14.25" hidden="1" x14ac:dyDescent="0.2">
      <c r="A362" s="327"/>
      <c r="B362" s="328"/>
      <c r="C362" s="550" t="s">
        <v>297</v>
      </c>
      <c r="D362" s="550"/>
      <c r="E362" s="550"/>
      <c r="F362" s="550"/>
      <c r="G362" s="550"/>
      <c r="H362" s="550"/>
      <c r="I362" s="311"/>
      <c r="J362" s="327"/>
      <c r="K362" s="310"/>
      <c r="L362" s="311">
        <f>SUM(BD266:BD340)</f>
        <v>0</v>
      </c>
    </row>
    <row r="363" spans="1:12" ht="14.25" hidden="1" x14ac:dyDescent="0.2">
      <c r="A363" s="327"/>
      <c r="B363" s="328"/>
      <c r="C363" s="550" t="s">
        <v>298</v>
      </c>
      <c r="D363" s="550"/>
      <c r="E363" s="550"/>
      <c r="F363" s="550"/>
      <c r="G363" s="550"/>
      <c r="H363" s="550"/>
      <c r="I363" s="311"/>
      <c r="J363" s="327"/>
      <c r="K363" s="310"/>
      <c r="L363" s="311"/>
    </row>
    <row r="364" spans="1:12" ht="14.25" hidden="1" x14ac:dyDescent="0.2">
      <c r="A364" s="327"/>
      <c r="B364" s="328"/>
      <c r="C364" s="550" t="s">
        <v>298</v>
      </c>
      <c r="D364" s="550"/>
      <c r="E364" s="550"/>
      <c r="F364" s="550"/>
      <c r="G364" s="550"/>
      <c r="H364" s="550"/>
      <c r="I364" s="311"/>
      <c r="J364" s="327"/>
      <c r="K364" s="310"/>
      <c r="L364" s="311">
        <f>SUM(BQ266:BQ340)</f>
        <v>0</v>
      </c>
    </row>
    <row r="365" spans="1:12" ht="14.25" hidden="1" x14ac:dyDescent="0.2">
      <c r="A365" s="327"/>
      <c r="B365" s="328"/>
      <c r="C365" s="550" t="s">
        <v>299</v>
      </c>
      <c r="D365" s="550"/>
      <c r="E365" s="550"/>
      <c r="F365" s="550"/>
      <c r="G365" s="550"/>
      <c r="H365" s="550"/>
      <c r="I365" s="311"/>
      <c r="J365" s="327"/>
      <c r="K365" s="310"/>
      <c r="L365" s="311">
        <f>SUM(BO266:BO340)</f>
        <v>0</v>
      </c>
    </row>
    <row r="366" spans="1:12" ht="15" x14ac:dyDescent="0.2">
      <c r="A366" s="324"/>
      <c r="B366" s="325"/>
      <c r="C366" s="551" t="s">
        <v>300</v>
      </c>
      <c r="D366" s="551"/>
      <c r="E366" s="551"/>
      <c r="F366" s="551"/>
      <c r="G366" s="551"/>
      <c r="H366" s="551"/>
      <c r="I366" s="316"/>
      <c r="J366" s="324"/>
      <c r="K366" s="326"/>
      <c r="L366" s="316">
        <f>L342+L357+L358+L359+L364+L365</f>
        <v>19052.21</v>
      </c>
    </row>
    <row r="367" spans="1:12" ht="14.25" x14ac:dyDescent="0.2">
      <c r="A367" s="327"/>
      <c r="B367" s="328"/>
      <c r="C367" s="549" t="s">
        <v>301</v>
      </c>
      <c r="D367" s="550"/>
      <c r="E367" s="550"/>
      <c r="F367" s="550"/>
      <c r="G367" s="550"/>
      <c r="H367" s="550"/>
      <c r="I367" s="311"/>
      <c r="J367" s="327"/>
      <c r="K367" s="310"/>
      <c r="L367" s="311"/>
    </row>
    <row r="368" spans="1:12" ht="14.25" x14ac:dyDescent="0.2">
      <c r="A368" s="327"/>
      <c r="B368" s="328"/>
      <c r="C368" s="550" t="s">
        <v>302</v>
      </c>
      <c r="D368" s="550"/>
      <c r="E368" s="550"/>
      <c r="F368" s="550"/>
      <c r="G368" s="550"/>
      <c r="H368" s="550"/>
      <c r="I368" s="311"/>
      <c r="J368" s="327"/>
      <c r="K368" s="310"/>
      <c r="L368" s="311">
        <f>SUM(AX266:AX340)</f>
        <v>1949.92</v>
      </c>
    </row>
    <row r="369" spans="1:82" ht="14.25" hidden="1" x14ac:dyDescent="0.2">
      <c r="A369" s="327"/>
      <c r="B369" s="328"/>
      <c r="C369" s="550" t="s">
        <v>303</v>
      </c>
      <c r="D369" s="550"/>
      <c r="E369" s="550"/>
      <c r="F369" s="550"/>
      <c r="G369" s="550"/>
      <c r="H369" s="550"/>
      <c r="I369" s="311"/>
      <c r="J369" s="327"/>
      <c r="K369" s="310"/>
      <c r="L369" s="311">
        <f>SUM(AY266:AY340)</f>
        <v>0</v>
      </c>
    </row>
    <row r="370" spans="1:82" ht="14.25" x14ac:dyDescent="0.2">
      <c r="A370" s="327"/>
      <c r="B370" s="328"/>
      <c r="C370" s="550" t="s">
        <v>304</v>
      </c>
      <c r="D370" s="550"/>
      <c r="E370" s="550"/>
      <c r="F370" s="552"/>
      <c r="G370" s="315">
        <f>[149]Source!F145</f>
        <v>7.7009749999999997</v>
      </c>
      <c r="H370" s="327"/>
      <c r="I370" s="327"/>
      <c r="J370" s="327"/>
      <c r="K370" s="327"/>
      <c r="L370" s="327"/>
    </row>
    <row r="371" spans="1:82" ht="14.25" x14ac:dyDescent="0.2">
      <c r="A371" s="327"/>
      <c r="B371" s="328"/>
      <c r="C371" s="550" t="s">
        <v>305</v>
      </c>
      <c r="D371" s="550"/>
      <c r="E371" s="550"/>
      <c r="F371" s="552"/>
      <c r="G371" s="315">
        <f>[149]Source!F146</f>
        <v>0.14466999999999999</v>
      </c>
      <c r="H371" s="327"/>
      <c r="I371" s="327"/>
      <c r="J371" s="327"/>
      <c r="K371" s="327"/>
      <c r="L371" s="327"/>
    </row>
    <row r="374" spans="1:82" ht="16.5" x14ac:dyDescent="0.2">
      <c r="A374" s="548" t="s">
        <v>437</v>
      </c>
      <c r="B374" s="548"/>
      <c r="C374" s="548"/>
      <c r="D374" s="548"/>
      <c r="E374" s="548"/>
      <c r="F374" s="548"/>
      <c r="G374" s="548"/>
      <c r="H374" s="548"/>
      <c r="I374" s="548"/>
      <c r="J374" s="548"/>
      <c r="K374" s="548"/>
      <c r="L374" s="548"/>
    </row>
    <row r="375" spans="1:82" ht="42.75" x14ac:dyDescent="0.2">
      <c r="A375" s="330" t="s">
        <v>432</v>
      </c>
      <c r="B375" s="317" t="str">
        <f>[149]Source!F157</f>
        <v>ТЦ_21.2.01.01_78_7804526950_21.11.2025_02_3.1</v>
      </c>
      <c r="C375" s="317" t="str">
        <f>[149]Source!G157</f>
        <v>Провод самонесущий изолированный СИПг-2 3х95+1х95</v>
      </c>
      <c r="D375" s="318" t="str">
        <f>[149]Source!H157</f>
        <v>м</v>
      </c>
      <c r="E375" s="319">
        <f>[149]Source!K157</f>
        <v>50</v>
      </c>
      <c r="F375" s="319"/>
      <c r="G375" s="319">
        <f>[149]Source!I157</f>
        <v>50</v>
      </c>
      <c r="H375" s="320"/>
      <c r="I375" s="321"/>
      <c r="J375" s="320">
        <f>[149]Source!AL157</f>
        <v>512.69000000000005</v>
      </c>
      <c r="K375" s="321"/>
      <c r="L375" s="320">
        <f>[149]Source!HG157</f>
        <v>25634.5</v>
      </c>
    </row>
    <row r="376" spans="1:82" ht="15" x14ac:dyDescent="0.2">
      <c r="C376" s="545" t="s">
        <v>271</v>
      </c>
      <c r="D376" s="545"/>
      <c r="E376" s="545"/>
      <c r="F376" s="545"/>
      <c r="G376" s="545"/>
      <c r="H376" s="545"/>
      <c r="I376" s="546">
        <f>IF(E375&lt;&gt;0,K376/E375, 0)</f>
        <v>512.69000000000005</v>
      </c>
      <c r="J376" s="546"/>
      <c r="K376" s="546">
        <f>L375</f>
        <v>25634.5</v>
      </c>
      <c r="L376" s="546"/>
      <c r="AD376" s="276">
        <f>ROUND(([149]Source!AT157/100)*((ROUND(ROUND([149]Source!AO157,2)*[149]Source!I157, 2)+ROUND(ROUND([149]Source!AN157,2)*[149]Source!I157, 2))), 2)</f>
        <v>0</v>
      </c>
      <c r="AE376" s="276">
        <f>ROUND(([149]Source!AU157/100)*((ROUND(ROUND([149]Source!AO157,2)*[149]Source!I157, 2)+ROUND(ROUND([149]Source!AN157,2)*[149]Source!I157, 2))), 2)</f>
        <v>0</v>
      </c>
      <c r="AN376" s="323">
        <f>L375</f>
        <v>25634.5</v>
      </c>
      <c r="AO376" s="276">
        <f>0</f>
        <v>0</v>
      </c>
      <c r="AQ376" s="276" t="s">
        <v>272</v>
      </c>
      <c r="AR376" s="276">
        <f>0</f>
        <v>0</v>
      </c>
      <c r="AT376" s="276">
        <f>0</f>
        <v>0</v>
      </c>
      <c r="AV376" s="276" t="s">
        <v>272</v>
      </c>
      <c r="AW376" s="323">
        <f>L375</f>
        <v>25634.5</v>
      </c>
      <c r="AX376" s="323">
        <f>L375</f>
        <v>25634.5</v>
      </c>
      <c r="AZ376" s="276">
        <f>[149]Source!X157</f>
        <v>0</v>
      </c>
      <c r="BA376" s="276">
        <f>[149]Source!Y157</f>
        <v>0</v>
      </c>
      <c r="CD376" s="276">
        <v>1</v>
      </c>
    </row>
    <row r="377" spans="1:82" ht="42.75" x14ac:dyDescent="0.2">
      <c r="A377" s="330" t="s">
        <v>433</v>
      </c>
      <c r="B377" s="317" t="str">
        <f>[149]Source!F159</f>
        <v>ТЦ_11.1.02.04_78_7804526950_21.11.2025_02_5.1</v>
      </c>
      <c r="C377" s="317" t="str">
        <f>[149]Source!G159</f>
        <v>Стойка опоры деревянная С3</v>
      </c>
      <c r="D377" s="318" t="str">
        <f>[149]Source!H159</f>
        <v>шт.</v>
      </c>
      <c r="E377" s="319">
        <f>[149]Source!K159</f>
        <v>4</v>
      </c>
      <c r="F377" s="319"/>
      <c r="G377" s="319">
        <f>[149]Source!I159</f>
        <v>4</v>
      </c>
      <c r="H377" s="320"/>
      <c r="I377" s="321"/>
      <c r="J377" s="320">
        <f>[149]Source!AL159</f>
        <v>15176.7</v>
      </c>
      <c r="K377" s="321"/>
      <c r="L377" s="320">
        <f>[149]Source!HG159</f>
        <v>60706.8</v>
      </c>
    </row>
    <row r="378" spans="1:82" ht="15" x14ac:dyDescent="0.2">
      <c r="C378" s="545" t="s">
        <v>271</v>
      </c>
      <c r="D378" s="545"/>
      <c r="E378" s="545"/>
      <c r="F378" s="545"/>
      <c r="G378" s="545"/>
      <c r="H378" s="545"/>
      <c r="I378" s="546">
        <f>IF(E377&lt;&gt;0,K378/E377, 0)</f>
        <v>15176.7</v>
      </c>
      <c r="J378" s="546"/>
      <c r="K378" s="546">
        <f>L377</f>
        <v>60706.8</v>
      </c>
      <c r="L378" s="546"/>
      <c r="AD378" s="276">
        <f>ROUND(([149]Source!AT159/100)*((ROUND(ROUND([149]Source!AO159,2)*[149]Source!I159, 2)+ROUND(ROUND([149]Source!AN159,2)*[149]Source!I159, 2))), 2)</f>
        <v>0</v>
      </c>
      <c r="AE378" s="276">
        <f>ROUND(([149]Source!AU159/100)*((ROUND(ROUND([149]Source!AO159,2)*[149]Source!I159, 2)+ROUND(ROUND([149]Source!AN159,2)*[149]Source!I159, 2))), 2)</f>
        <v>0</v>
      </c>
      <c r="AN378" s="323">
        <f>L377</f>
        <v>60706.8</v>
      </c>
      <c r="AO378" s="276">
        <f>0</f>
        <v>0</v>
      </c>
      <c r="AQ378" s="276" t="s">
        <v>272</v>
      </c>
      <c r="AR378" s="276">
        <f>0</f>
        <v>0</v>
      </c>
      <c r="AT378" s="276">
        <f>0</f>
        <v>0</v>
      </c>
      <c r="AV378" s="276" t="s">
        <v>272</v>
      </c>
      <c r="AW378" s="323">
        <f>L377</f>
        <v>60706.8</v>
      </c>
      <c r="AX378" s="323">
        <f>L377</f>
        <v>60706.8</v>
      </c>
      <c r="AZ378" s="276">
        <f>[149]Source!X159</f>
        <v>0</v>
      </c>
      <c r="BA378" s="276">
        <f>[149]Source!Y159</f>
        <v>0</v>
      </c>
      <c r="CD378" s="276">
        <v>1</v>
      </c>
    </row>
    <row r="379" spans="1:82" ht="42.75" x14ac:dyDescent="0.2">
      <c r="A379" s="330" t="s">
        <v>434</v>
      </c>
      <c r="B379" s="317" t="str">
        <f>[149]Source!F160</f>
        <v>ТЦ_20.2.03.06_78_7804526950_21.11.2025_02_6.1</v>
      </c>
      <c r="C379" s="317" t="str">
        <f>[149]Source!G160</f>
        <v>Крышка пластикова для опоры диаметр 220 мм</v>
      </c>
      <c r="D379" s="318" t="str">
        <f>[149]Source!H160</f>
        <v>шт.</v>
      </c>
      <c r="E379" s="319">
        <f>[149]Source!K160</f>
        <v>4</v>
      </c>
      <c r="F379" s="319"/>
      <c r="G379" s="319">
        <f>[149]Source!I160</f>
        <v>4</v>
      </c>
      <c r="H379" s="320"/>
      <c r="I379" s="321"/>
      <c r="J379" s="320">
        <f>[149]Source!AL160</f>
        <v>716.05</v>
      </c>
      <c r="K379" s="321"/>
      <c r="L379" s="320">
        <f>[149]Source!HG160</f>
        <v>2864.2</v>
      </c>
    </row>
    <row r="380" spans="1:82" ht="15" x14ac:dyDescent="0.2">
      <c r="C380" s="545" t="s">
        <v>271</v>
      </c>
      <c r="D380" s="545"/>
      <c r="E380" s="545"/>
      <c r="F380" s="545"/>
      <c r="G380" s="545"/>
      <c r="H380" s="545"/>
      <c r="I380" s="546">
        <f>IF(E379&lt;&gt;0,K380/E379, 0)</f>
        <v>716.05</v>
      </c>
      <c r="J380" s="546"/>
      <c r="K380" s="546">
        <f>L379</f>
        <v>2864.2</v>
      </c>
      <c r="L380" s="546"/>
      <c r="AD380" s="276">
        <f>ROUND(([149]Source!AT160/100)*((ROUND(ROUND([149]Source!AO160,2)*[149]Source!I160, 2)+ROUND(ROUND([149]Source!AN160,2)*[149]Source!I160, 2))), 2)</f>
        <v>0</v>
      </c>
      <c r="AE380" s="276">
        <f>ROUND(([149]Source!AU160/100)*((ROUND(ROUND([149]Source!AO160,2)*[149]Source!I160, 2)+ROUND(ROUND([149]Source!AN160,2)*[149]Source!I160, 2))), 2)</f>
        <v>0</v>
      </c>
      <c r="AN380" s="323">
        <f>L379</f>
        <v>2864.2</v>
      </c>
      <c r="AO380" s="276">
        <f>0</f>
        <v>0</v>
      </c>
      <c r="AQ380" s="276" t="s">
        <v>272</v>
      </c>
      <c r="AR380" s="276">
        <f>0</f>
        <v>0</v>
      </c>
      <c r="AT380" s="276">
        <f>0</f>
        <v>0</v>
      </c>
      <c r="AV380" s="276" t="s">
        <v>272</v>
      </c>
      <c r="AW380" s="323">
        <f>L379</f>
        <v>2864.2</v>
      </c>
      <c r="AX380" s="323">
        <f>L379</f>
        <v>2864.2</v>
      </c>
      <c r="AZ380" s="276">
        <f>[149]Source!X160</f>
        <v>0</v>
      </c>
      <c r="BA380" s="276">
        <f>[149]Source!Y160</f>
        <v>0</v>
      </c>
      <c r="CD380" s="276">
        <v>1</v>
      </c>
    </row>
    <row r="381" spans="1:82" ht="42.75" x14ac:dyDescent="0.2">
      <c r="A381" s="330" t="s">
        <v>435</v>
      </c>
      <c r="B381" s="317" t="str">
        <f>[149]Source!F161</f>
        <v>ТЦ_20.1.02.18_77_7703434244_21.11.2025_02_7.1</v>
      </c>
      <c r="C381" s="317" t="str">
        <f>[149]Source!G161</f>
        <v>Стяжка Х89</v>
      </c>
      <c r="D381" s="318" t="str">
        <f>[149]Source!H161</f>
        <v>шт.</v>
      </c>
      <c r="E381" s="319">
        <f>[149]Source!K161</f>
        <v>3</v>
      </c>
      <c r="F381" s="319"/>
      <c r="G381" s="319">
        <f>[149]Source!I161</f>
        <v>3</v>
      </c>
      <c r="H381" s="320"/>
      <c r="I381" s="321"/>
      <c r="J381" s="320">
        <f>[149]Source!AL161</f>
        <v>4154.07</v>
      </c>
      <c r="K381" s="321"/>
      <c r="L381" s="320">
        <f>[149]Source!HG161</f>
        <v>12462.21</v>
      </c>
    </row>
    <row r="382" spans="1:82" ht="15" x14ac:dyDescent="0.2">
      <c r="C382" s="545" t="s">
        <v>271</v>
      </c>
      <c r="D382" s="545"/>
      <c r="E382" s="545"/>
      <c r="F382" s="545"/>
      <c r="G382" s="545"/>
      <c r="H382" s="545"/>
      <c r="I382" s="546">
        <f>IF(E381&lt;&gt;0,K382/E381, 0)</f>
        <v>4154.07</v>
      </c>
      <c r="J382" s="546"/>
      <c r="K382" s="546">
        <f>L381</f>
        <v>12462.21</v>
      </c>
      <c r="L382" s="546"/>
      <c r="AD382" s="276">
        <f>ROUND(([149]Source!AT161/100)*((ROUND(ROUND([149]Source!AO161,2)*[149]Source!I161, 2)+ROUND(ROUND([149]Source!AN161,2)*[149]Source!I161, 2))), 2)</f>
        <v>0</v>
      </c>
      <c r="AE382" s="276">
        <f>ROUND(([149]Source!AU161/100)*((ROUND(ROUND([149]Source!AO161,2)*[149]Source!I161, 2)+ROUND(ROUND([149]Source!AN161,2)*[149]Source!I161, 2))), 2)</f>
        <v>0</v>
      </c>
      <c r="AN382" s="323">
        <f>L381</f>
        <v>12462.21</v>
      </c>
      <c r="AO382" s="276">
        <f>0</f>
        <v>0</v>
      </c>
      <c r="AQ382" s="276" t="s">
        <v>272</v>
      </c>
      <c r="AR382" s="276">
        <f>0</f>
        <v>0</v>
      </c>
      <c r="AT382" s="276">
        <f>0</f>
        <v>0</v>
      </c>
      <c r="AV382" s="276" t="s">
        <v>272</v>
      </c>
      <c r="AW382" s="323">
        <f>L381</f>
        <v>12462.21</v>
      </c>
      <c r="AX382" s="323">
        <f>L381</f>
        <v>12462.21</v>
      </c>
      <c r="AZ382" s="276">
        <f>[149]Source!X161</f>
        <v>0</v>
      </c>
      <c r="BA382" s="276">
        <f>[149]Source!Y161</f>
        <v>0</v>
      </c>
      <c r="CD382" s="276">
        <v>1</v>
      </c>
    </row>
    <row r="383" spans="1:82" ht="42.75" x14ac:dyDescent="0.2">
      <c r="A383" s="330" t="s">
        <v>438</v>
      </c>
      <c r="B383" s="317" t="str">
        <f>[149]Source!F164</f>
        <v>ТЦ_20.5.04.05_77_7703434244_21.11.2025_02_9.1</v>
      </c>
      <c r="C383" s="317" t="str">
        <f>[149]Source!G164</f>
        <v>Зажим ответвительный Р72</v>
      </c>
      <c r="D383" s="318" t="str">
        <f>[149]Source!H164</f>
        <v>шт.</v>
      </c>
      <c r="E383" s="319">
        <f>[149]Source!K164</f>
        <v>9</v>
      </c>
      <c r="F383" s="319"/>
      <c r="G383" s="319">
        <f>[149]Source!I164</f>
        <v>9</v>
      </c>
      <c r="H383" s="320"/>
      <c r="I383" s="321"/>
      <c r="J383" s="320">
        <f>[149]Source!AL164</f>
        <v>572.58000000000004</v>
      </c>
      <c r="K383" s="321"/>
      <c r="L383" s="320">
        <f>[149]Source!HG164</f>
        <v>5153.22</v>
      </c>
    </row>
    <row r="384" spans="1:82" ht="15" x14ac:dyDescent="0.2">
      <c r="C384" s="545" t="s">
        <v>271</v>
      </c>
      <c r="D384" s="545"/>
      <c r="E384" s="545"/>
      <c r="F384" s="545"/>
      <c r="G384" s="545"/>
      <c r="H384" s="545"/>
      <c r="I384" s="546">
        <f>IF(E383&lt;&gt;0,K384/E383, 0)</f>
        <v>572.58000000000004</v>
      </c>
      <c r="J384" s="546"/>
      <c r="K384" s="546">
        <f>L383</f>
        <v>5153.22</v>
      </c>
      <c r="L384" s="546"/>
      <c r="AD384" s="276">
        <f>ROUND(([149]Source!AT164/100)*((ROUND(ROUND([149]Source!AO164,2)*[149]Source!I164, 2)+ROUND(ROUND([149]Source!AN164,2)*[149]Source!I164, 2))), 2)</f>
        <v>0</v>
      </c>
      <c r="AE384" s="276">
        <f>ROUND(([149]Source!AU164/100)*((ROUND(ROUND([149]Source!AO164,2)*[149]Source!I164, 2)+ROUND(ROUND([149]Source!AN164,2)*[149]Source!I164, 2))), 2)</f>
        <v>0</v>
      </c>
      <c r="AN384" s="323">
        <f>L383</f>
        <v>5153.22</v>
      </c>
      <c r="AO384" s="276">
        <f>0</f>
        <v>0</v>
      </c>
      <c r="AQ384" s="276" t="s">
        <v>272</v>
      </c>
      <c r="AR384" s="276">
        <f>0</f>
        <v>0</v>
      </c>
      <c r="AT384" s="276">
        <f>0</f>
        <v>0</v>
      </c>
      <c r="AV384" s="276" t="s">
        <v>272</v>
      </c>
      <c r="AW384" s="323">
        <f>L383</f>
        <v>5153.22</v>
      </c>
      <c r="AX384" s="323">
        <f>L383</f>
        <v>5153.22</v>
      </c>
      <c r="AZ384" s="276">
        <f>[149]Source!X164</f>
        <v>0</v>
      </c>
      <c r="BA384" s="276">
        <f>[149]Source!Y164</f>
        <v>0</v>
      </c>
      <c r="CD384" s="276">
        <v>1</v>
      </c>
    </row>
    <row r="385" spans="1:82" ht="42.75" x14ac:dyDescent="0.2">
      <c r="A385" s="330" t="s">
        <v>439</v>
      </c>
      <c r="B385" s="317" t="str">
        <f>[149]Source!F169</f>
        <v>ТЦ_20.2.06.05_77_7703434244_21.11.2025_02_12.1</v>
      </c>
      <c r="C385" s="317" t="str">
        <f>[149]Source!G169</f>
        <v>Анкерный кронштейн CS 10.3</v>
      </c>
      <c r="D385" s="318" t="str">
        <f>[149]Source!H169</f>
        <v>шт.</v>
      </c>
      <c r="E385" s="319">
        <f>[149]Source!K169</f>
        <v>16</v>
      </c>
      <c r="F385" s="319"/>
      <c r="G385" s="319">
        <f>[149]Source!I169</f>
        <v>16</v>
      </c>
      <c r="H385" s="320"/>
      <c r="I385" s="321"/>
      <c r="J385" s="320">
        <f>[149]Source!AL169</f>
        <v>682.89</v>
      </c>
      <c r="K385" s="321"/>
      <c r="L385" s="320">
        <f>[149]Source!HG169</f>
        <v>10926.24</v>
      </c>
    </row>
    <row r="386" spans="1:82" ht="15" x14ac:dyDescent="0.2">
      <c r="C386" s="545" t="s">
        <v>271</v>
      </c>
      <c r="D386" s="545"/>
      <c r="E386" s="545"/>
      <c r="F386" s="545"/>
      <c r="G386" s="545"/>
      <c r="H386" s="545"/>
      <c r="I386" s="546">
        <f>IF(E385&lt;&gt;0,K386/E385, 0)</f>
        <v>682.89</v>
      </c>
      <c r="J386" s="546"/>
      <c r="K386" s="546">
        <f>L385</f>
        <v>10926.24</v>
      </c>
      <c r="L386" s="546"/>
      <c r="AD386" s="276">
        <f>ROUND(([149]Source!AT169/100)*((ROUND(ROUND([149]Source!AO169,2)*[149]Source!I169, 2)+ROUND(ROUND([149]Source!AN169,2)*[149]Source!I169, 2))), 2)</f>
        <v>0</v>
      </c>
      <c r="AE386" s="276">
        <f>ROUND(([149]Source!AU169/100)*((ROUND(ROUND([149]Source!AO169,2)*[149]Source!I169, 2)+ROUND(ROUND([149]Source!AN169,2)*[149]Source!I169, 2))), 2)</f>
        <v>0</v>
      </c>
      <c r="AN386" s="323">
        <f>L385</f>
        <v>10926.24</v>
      </c>
      <c r="AO386" s="276">
        <f>0</f>
        <v>0</v>
      </c>
      <c r="AQ386" s="276" t="s">
        <v>272</v>
      </c>
      <c r="AR386" s="276">
        <f>0</f>
        <v>0</v>
      </c>
      <c r="AT386" s="276">
        <f>0</f>
        <v>0</v>
      </c>
      <c r="AV386" s="276" t="s">
        <v>272</v>
      </c>
      <c r="AW386" s="323">
        <f>L385</f>
        <v>10926.24</v>
      </c>
      <c r="AX386" s="323">
        <f>L385</f>
        <v>10926.24</v>
      </c>
      <c r="AZ386" s="276">
        <f>[149]Source!X169</f>
        <v>0</v>
      </c>
      <c r="BA386" s="276">
        <f>[149]Source!Y169</f>
        <v>0</v>
      </c>
      <c r="CD386" s="276">
        <v>1</v>
      </c>
    </row>
    <row r="387" spans="1:82" ht="42.75" x14ac:dyDescent="0.2">
      <c r="A387" s="330" t="s">
        <v>440</v>
      </c>
      <c r="B387" s="317" t="str">
        <f>[149]Source!F170</f>
        <v>ТЦ_20.1.01.01_77_7703434244_21.11.2025_02_13.1</v>
      </c>
      <c r="C387" s="317" t="str">
        <f>[149]Source!G170</f>
        <v>Зажим натяжной DN120</v>
      </c>
      <c r="D387" s="318" t="str">
        <f>[149]Source!H170</f>
        <v>шт.</v>
      </c>
      <c r="E387" s="319">
        <f>[149]Source!K170</f>
        <v>6</v>
      </c>
      <c r="F387" s="319"/>
      <c r="G387" s="319">
        <f>[149]Source!I170</f>
        <v>6</v>
      </c>
      <c r="H387" s="320"/>
      <c r="I387" s="321"/>
      <c r="J387" s="320">
        <f>[149]Source!AL170</f>
        <v>3762.83</v>
      </c>
      <c r="K387" s="321"/>
      <c r="L387" s="320">
        <f>[149]Source!HG170</f>
        <v>22576.98</v>
      </c>
    </row>
    <row r="388" spans="1:82" ht="15" x14ac:dyDescent="0.2">
      <c r="C388" s="545" t="s">
        <v>271</v>
      </c>
      <c r="D388" s="545"/>
      <c r="E388" s="545"/>
      <c r="F388" s="545"/>
      <c r="G388" s="545"/>
      <c r="H388" s="545"/>
      <c r="I388" s="546">
        <f>IF(E387&lt;&gt;0,K388/E387, 0)</f>
        <v>3762.83</v>
      </c>
      <c r="J388" s="546"/>
      <c r="K388" s="546">
        <f>L387</f>
        <v>22576.98</v>
      </c>
      <c r="L388" s="546"/>
      <c r="AD388" s="276">
        <f>ROUND(([149]Source!AT170/100)*((ROUND(ROUND([149]Source!AO170,2)*[149]Source!I170, 2)+ROUND(ROUND([149]Source!AN170,2)*[149]Source!I170, 2))), 2)</f>
        <v>0</v>
      </c>
      <c r="AE388" s="276">
        <f>ROUND(([149]Source!AU170/100)*((ROUND(ROUND([149]Source!AO170,2)*[149]Source!I170, 2)+ROUND(ROUND([149]Source!AN170,2)*[149]Source!I170, 2))), 2)</f>
        <v>0</v>
      </c>
      <c r="AN388" s="323">
        <f>L387</f>
        <v>22576.98</v>
      </c>
      <c r="AO388" s="276">
        <f>0</f>
        <v>0</v>
      </c>
      <c r="AQ388" s="276" t="s">
        <v>272</v>
      </c>
      <c r="AR388" s="276">
        <f>0</f>
        <v>0</v>
      </c>
      <c r="AT388" s="276">
        <f>0</f>
        <v>0</v>
      </c>
      <c r="AV388" s="276" t="s">
        <v>272</v>
      </c>
      <c r="AW388" s="323">
        <f>L387</f>
        <v>22576.98</v>
      </c>
      <c r="AX388" s="323">
        <f>L387</f>
        <v>22576.98</v>
      </c>
      <c r="AZ388" s="276">
        <f>[149]Source!X170</f>
        <v>0</v>
      </c>
      <c r="BA388" s="276">
        <f>[149]Source!Y170</f>
        <v>0</v>
      </c>
      <c r="CD388" s="276">
        <v>1</v>
      </c>
    </row>
    <row r="389" spans="1:82" ht="42.75" x14ac:dyDescent="0.2">
      <c r="A389" s="330" t="s">
        <v>441</v>
      </c>
      <c r="B389" s="317" t="str">
        <f>[149]Source!F171</f>
        <v>ТЦ_20.2.06.05_77_7703434244_21.11.2025_02_14.1</v>
      </c>
      <c r="C389" s="317" t="str">
        <f>[149]Source!G171</f>
        <v>Анкерный кронштейн CА 16</v>
      </c>
      <c r="D389" s="318" t="str">
        <f>[149]Source!H171</f>
        <v>шт.</v>
      </c>
      <c r="E389" s="319">
        <f>[149]Source!K171</f>
        <v>4</v>
      </c>
      <c r="F389" s="319"/>
      <c r="G389" s="319">
        <f>[149]Source!I171</f>
        <v>4</v>
      </c>
      <c r="H389" s="320"/>
      <c r="I389" s="321"/>
      <c r="J389" s="320">
        <f>[149]Source!AL171</f>
        <v>368.44</v>
      </c>
      <c r="K389" s="321"/>
      <c r="L389" s="320">
        <f>[149]Source!HG171</f>
        <v>1473.76</v>
      </c>
    </row>
    <row r="390" spans="1:82" ht="15" x14ac:dyDescent="0.2">
      <c r="C390" s="545" t="s">
        <v>271</v>
      </c>
      <c r="D390" s="545"/>
      <c r="E390" s="545"/>
      <c r="F390" s="545"/>
      <c r="G390" s="545"/>
      <c r="H390" s="545"/>
      <c r="I390" s="546">
        <f>IF(E389&lt;&gt;0,K390/E389, 0)</f>
        <v>368.44</v>
      </c>
      <c r="J390" s="546"/>
      <c r="K390" s="546">
        <f>L389</f>
        <v>1473.76</v>
      </c>
      <c r="L390" s="546"/>
      <c r="AD390" s="276">
        <f>ROUND(([149]Source!AT171/100)*((ROUND(ROUND([149]Source!AO171,2)*[149]Source!I171, 2)+ROUND(ROUND([149]Source!AN171,2)*[149]Source!I171, 2))), 2)</f>
        <v>0</v>
      </c>
      <c r="AE390" s="276">
        <f>ROUND(([149]Source!AU171/100)*((ROUND(ROUND([149]Source!AO171,2)*[149]Source!I171, 2)+ROUND(ROUND([149]Source!AN171,2)*[149]Source!I171, 2))), 2)</f>
        <v>0</v>
      </c>
      <c r="AN390" s="323">
        <f>L389</f>
        <v>1473.76</v>
      </c>
      <c r="AO390" s="276">
        <f>0</f>
        <v>0</v>
      </c>
      <c r="AQ390" s="276" t="s">
        <v>272</v>
      </c>
      <c r="AR390" s="276">
        <f>0</f>
        <v>0</v>
      </c>
      <c r="AT390" s="276">
        <f>0</f>
        <v>0</v>
      </c>
      <c r="AV390" s="276" t="s">
        <v>272</v>
      </c>
      <c r="AW390" s="323">
        <f>L389</f>
        <v>1473.76</v>
      </c>
      <c r="AX390" s="323">
        <f>L389</f>
        <v>1473.76</v>
      </c>
      <c r="AZ390" s="276">
        <f>[149]Source!X171</f>
        <v>0</v>
      </c>
      <c r="BA390" s="276">
        <f>[149]Source!Y171</f>
        <v>0</v>
      </c>
      <c r="CD390" s="276">
        <v>1</v>
      </c>
    </row>
    <row r="391" spans="1:82" ht="42.75" x14ac:dyDescent="0.2">
      <c r="A391" s="330" t="s">
        <v>442</v>
      </c>
      <c r="B391" s="317" t="str">
        <f>[149]Source!F172</f>
        <v>ТЦ_20.1.01.01_77_7703434244_21.11.2025_02_15.1</v>
      </c>
      <c r="C391" s="317" t="str">
        <f>[149]Source!G172</f>
        <v>Зажим натяжной DN-123</v>
      </c>
      <c r="D391" s="318" t="str">
        <f>[149]Source!H172</f>
        <v>шт.</v>
      </c>
      <c r="E391" s="319">
        <f>[149]Source!K172</f>
        <v>4</v>
      </c>
      <c r="F391" s="319"/>
      <c r="G391" s="319">
        <f>[149]Source!I172</f>
        <v>4</v>
      </c>
      <c r="H391" s="320"/>
      <c r="I391" s="321"/>
      <c r="J391" s="320">
        <f>[149]Source!AL172</f>
        <v>596.74</v>
      </c>
      <c r="K391" s="321"/>
      <c r="L391" s="320">
        <f>[149]Source!HG172</f>
        <v>2386.96</v>
      </c>
    </row>
    <row r="392" spans="1:82" ht="15" x14ac:dyDescent="0.2">
      <c r="C392" s="545" t="s">
        <v>271</v>
      </c>
      <c r="D392" s="545"/>
      <c r="E392" s="545"/>
      <c r="F392" s="545"/>
      <c r="G392" s="545"/>
      <c r="H392" s="545"/>
      <c r="I392" s="546">
        <f>IF(E391&lt;&gt;0,K392/E391, 0)</f>
        <v>596.74</v>
      </c>
      <c r="J392" s="546"/>
      <c r="K392" s="546">
        <f>L391</f>
        <v>2386.96</v>
      </c>
      <c r="L392" s="546"/>
      <c r="AD392" s="276">
        <f>ROUND(([149]Source!AT172/100)*((ROUND(ROUND([149]Source!AO172,2)*[149]Source!I172, 2)+ROUND(ROUND([149]Source!AN172,2)*[149]Source!I172, 2))), 2)</f>
        <v>0</v>
      </c>
      <c r="AE392" s="276">
        <f>ROUND(([149]Source!AU172/100)*((ROUND(ROUND([149]Source!AO172,2)*[149]Source!I172, 2)+ROUND(ROUND([149]Source!AN172,2)*[149]Source!I172, 2))), 2)</f>
        <v>0</v>
      </c>
      <c r="AN392" s="323">
        <f>L391</f>
        <v>2386.96</v>
      </c>
      <c r="AO392" s="276">
        <f>0</f>
        <v>0</v>
      </c>
      <c r="AQ392" s="276" t="s">
        <v>272</v>
      </c>
      <c r="AR392" s="276">
        <f>0</f>
        <v>0</v>
      </c>
      <c r="AT392" s="276">
        <f>0</f>
        <v>0</v>
      </c>
      <c r="AV392" s="276" t="s">
        <v>272</v>
      </c>
      <c r="AW392" s="323">
        <f>L391</f>
        <v>2386.96</v>
      </c>
      <c r="AX392" s="323">
        <f>L391</f>
        <v>2386.96</v>
      </c>
      <c r="AZ392" s="276">
        <f>[149]Source!X172</f>
        <v>0</v>
      </c>
      <c r="BA392" s="276">
        <f>[149]Source!Y172</f>
        <v>0</v>
      </c>
      <c r="CD392" s="276">
        <v>1</v>
      </c>
    </row>
    <row r="393" spans="1:82" ht="42.75" x14ac:dyDescent="0.2">
      <c r="A393" s="330" t="s">
        <v>443</v>
      </c>
      <c r="B393" s="317" t="str">
        <f>[149]Source!F173</f>
        <v>ТЦ_20.1.01.01_77_7703434244_21.11.2025_02_21.1</v>
      </c>
      <c r="C393" s="317" t="str">
        <f>[149]Source!G173</f>
        <v>Зажим натяжной РА-1500</v>
      </c>
      <c r="D393" s="318" t="str">
        <f>[149]Source!H173</f>
        <v>шт.</v>
      </c>
      <c r="E393" s="319">
        <f>[149]Source!K173</f>
        <v>10</v>
      </c>
      <c r="F393" s="319"/>
      <c r="G393" s="319">
        <f>[149]Source!I173</f>
        <v>10</v>
      </c>
      <c r="H393" s="320"/>
      <c r="I393" s="321"/>
      <c r="J393" s="320">
        <f>[149]Source!AL173</f>
        <v>1208.19</v>
      </c>
      <c r="K393" s="321"/>
      <c r="L393" s="320">
        <f>[149]Source!HG173</f>
        <v>12081.9</v>
      </c>
    </row>
    <row r="394" spans="1:82" ht="15" x14ac:dyDescent="0.2">
      <c r="C394" s="545" t="s">
        <v>271</v>
      </c>
      <c r="D394" s="545"/>
      <c r="E394" s="545"/>
      <c r="F394" s="545"/>
      <c r="G394" s="545"/>
      <c r="H394" s="545"/>
      <c r="I394" s="546">
        <f>IF(E393&lt;&gt;0,K394/E393, 0)</f>
        <v>1208.19</v>
      </c>
      <c r="J394" s="546"/>
      <c r="K394" s="546">
        <f>L393</f>
        <v>12081.9</v>
      </c>
      <c r="L394" s="546"/>
      <c r="AD394" s="276">
        <f>ROUND(([149]Source!AT173/100)*((ROUND(ROUND([149]Source!AO173,2)*[149]Source!I173, 2)+ROUND(ROUND([149]Source!AN173,2)*[149]Source!I173, 2))), 2)</f>
        <v>0</v>
      </c>
      <c r="AE394" s="276">
        <f>ROUND(([149]Source!AU173/100)*((ROUND(ROUND([149]Source!AO173,2)*[149]Source!I173, 2)+ROUND(ROUND([149]Source!AN173,2)*[149]Source!I173, 2))), 2)</f>
        <v>0</v>
      </c>
      <c r="AN394" s="323">
        <f>L393</f>
        <v>12081.9</v>
      </c>
      <c r="AO394" s="276">
        <f>0</f>
        <v>0</v>
      </c>
      <c r="AQ394" s="276" t="s">
        <v>272</v>
      </c>
      <c r="AR394" s="276">
        <f>0</f>
        <v>0</v>
      </c>
      <c r="AT394" s="276">
        <f>0</f>
        <v>0</v>
      </c>
      <c r="AV394" s="276" t="s">
        <v>272</v>
      </c>
      <c r="AW394" s="323">
        <f>L393</f>
        <v>12081.9</v>
      </c>
      <c r="AX394" s="323">
        <f>L393</f>
        <v>12081.9</v>
      </c>
      <c r="AZ394" s="276">
        <f>[149]Source!X173</f>
        <v>0</v>
      </c>
      <c r="BA394" s="276">
        <f>[149]Source!Y173</f>
        <v>0</v>
      </c>
      <c r="CD394" s="276">
        <v>1</v>
      </c>
    </row>
    <row r="395" spans="1:82" ht="42.75" x14ac:dyDescent="0.2">
      <c r="A395" s="330" t="s">
        <v>444</v>
      </c>
      <c r="B395" s="317" t="str">
        <f>[149]Source!F174</f>
        <v>ТЦ_23.1.02.06_77_7703434244_21.11.2025_02_16.1</v>
      </c>
      <c r="C395" s="317" t="str">
        <f>[149]Source!G174</f>
        <v>Хомут стяжной (СИП) Е778</v>
      </c>
      <c r="D395" s="318" t="str">
        <f>[149]Source!H174</f>
        <v>шт.</v>
      </c>
      <c r="E395" s="319">
        <f>[149]Source!K174</f>
        <v>21</v>
      </c>
      <c r="F395" s="319"/>
      <c r="G395" s="319">
        <f>[149]Source!I174</f>
        <v>21</v>
      </c>
      <c r="H395" s="320"/>
      <c r="I395" s="321"/>
      <c r="J395" s="320">
        <f>[149]Source!AL174</f>
        <v>12.09</v>
      </c>
      <c r="K395" s="321"/>
      <c r="L395" s="320">
        <f>[149]Source!HG174</f>
        <v>253.89</v>
      </c>
    </row>
    <row r="396" spans="1:82" ht="15" x14ac:dyDescent="0.2">
      <c r="C396" s="545" t="s">
        <v>271</v>
      </c>
      <c r="D396" s="545"/>
      <c r="E396" s="545"/>
      <c r="F396" s="545"/>
      <c r="G396" s="545"/>
      <c r="H396" s="545"/>
      <c r="I396" s="546">
        <f>IF(E395&lt;&gt;0,K396/E395, 0)</f>
        <v>12.09</v>
      </c>
      <c r="J396" s="546"/>
      <c r="K396" s="546">
        <f>L395</f>
        <v>253.89</v>
      </c>
      <c r="L396" s="546"/>
      <c r="AD396" s="276">
        <f>ROUND(([149]Source!AT174/100)*((ROUND(ROUND([149]Source!AO174,2)*[149]Source!I174, 2)+ROUND(ROUND([149]Source!AN174,2)*[149]Source!I174, 2))), 2)</f>
        <v>0</v>
      </c>
      <c r="AE396" s="276">
        <f>ROUND(([149]Source!AU174/100)*((ROUND(ROUND([149]Source!AO174,2)*[149]Source!I174, 2)+ROUND(ROUND([149]Source!AN174,2)*[149]Source!I174, 2))), 2)</f>
        <v>0</v>
      </c>
      <c r="AN396" s="323">
        <f>L395</f>
        <v>253.89</v>
      </c>
      <c r="AO396" s="276">
        <f>0</f>
        <v>0</v>
      </c>
      <c r="AQ396" s="276" t="s">
        <v>272</v>
      </c>
      <c r="AR396" s="276">
        <f>0</f>
        <v>0</v>
      </c>
      <c r="AT396" s="276">
        <f>0</f>
        <v>0</v>
      </c>
      <c r="AV396" s="276" t="s">
        <v>272</v>
      </c>
      <c r="AW396" s="323">
        <f>L395</f>
        <v>253.89</v>
      </c>
      <c r="AX396" s="323">
        <f>L395</f>
        <v>253.89</v>
      </c>
      <c r="AZ396" s="276">
        <f>[149]Source!X174</f>
        <v>0</v>
      </c>
      <c r="BA396" s="276">
        <f>[149]Source!Y174</f>
        <v>0</v>
      </c>
      <c r="CD396" s="276">
        <v>1</v>
      </c>
    </row>
    <row r="397" spans="1:82" ht="42.75" x14ac:dyDescent="0.2">
      <c r="A397" s="330" t="s">
        <v>445</v>
      </c>
      <c r="B397" s="317" t="str">
        <f>[149]Source!F175</f>
        <v>ТЦ_20.2.02.04_77_7703434244_21.11.2025_02_19.1</v>
      </c>
      <c r="C397" s="317" t="str">
        <f>[149]Source!G175</f>
        <v>Колпачок герметичный CE 25.150</v>
      </c>
      <c r="D397" s="318" t="str">
        <f>[149]Source!H175</f>
        <v>шт.</v>
      </c>
      <c r="E397" s="319">
        <f>[149]Source!K175</f>
        <v>4</v>
      </c>
      <c r="F397" s="319"/>
      <c r="G397" s="319">
        <f>[149]Source!I175</f>
        <v>4</v>
      </c>
      <c r="H397" s="320"/>
      <c r="I397" s="321"/>
      <c r="J397" s="320">
        <f>[149]Source!AL175</f>
        <v>36.770000000000003</v>
      </c>
      <c r="K397" s="321"/>
      <c r="L397" s="320">
        <f>[149]Source!HG175</f>
        <v>147.08000000000001</v>
      </c>
    </row>
    <row r="398" spans="1:82" ht="15" x14ac:dyDescent="0.2">
      <c r="C398" s="545" t="s">
        <v>271</v>
      </c>
      <c r="D398" s="545"/>
      <c r="E398" s="545"/>
      <c r="F398" s="545"/>
      <c r="G398" s="545"/>
      <c r="H398" s="545"/>
      <c r="I398" s="546">
        <f>IF(E397&lt;&gt;0,K398/E397, 0)</f>
        <v>36.770000000000003</v>
      </c>
      <c r="J398" s="546"/>
      <c r="K398" s="546">
        <f>L397</f>
        <v>147.08000000000001</v>
      </c>
      <c r="L398" s="546"/>
      <c r="AD398" s="276">
        <f>ROUND(([149]Source!AT175/100)*((ROUND(ROUND([149]Source!AO175,2)*[149]Source!I175, 2)+ROUND(ROUND([149]Source!AN175,2)*[149]Source!I175, 2))), 2)</f>
        <v>0</v>
      </c>
      <c r="AE398" s="276">
        <f>ROUND(([149]Source!AU175/100)*((ROUND(ROUND([149]Source!AO175,2)*[149]Source!I175, 2)+ROUND(ROUND([149]Source!AN175,2)*[149]Source!I175, 2))), 2)</f>
        <v>0</v>
      </c>
      <c r="AN398" s="323">
        <f>L397</f>
        <v>147.08000000000001</v>
      </c>
      <c r="AO398" s="276">
        <f>0</f>
        <v>0</v>
      </c>
      <c r="AQ398" s="276" t="s">
        <v>272</v>
      </c>
      <c r="AR398" s="276">
        <f>0</f>
        <v>0</v>
      </c>
      <c r="AT398" s="276">
        <f>0</f>
        <v>0</v>
      </c>
      <c r="AV398" s="276" t="s">
        <v>272</v>
      </c>
      <c r="AW398" s="323">
        <f>L397</f>
        <v>147.08000000000001</v>
      </c>
      <c r="AX398" s="323">
        <f>L397</f>
        <v>147.08000000000001</v>
      </c>
      <c r="AZ398" s="276">
        <f>[149]Source!X175</f>
        <v>0</v>
      </c>
      <c r="BA398" s="276">
        <f>[149]Source!Y175</f>
        <v>0</v>
      </c>
      <c r="CD398" s="276">
        <v>1</v>
      </c>
    </row>
    <row r="399" spans="1:82" ht="42.75" x14ac:dyDescent="0.2">
      <c r="A399" s="330" t="s">
        <v>446</v>
      </c>
      <c r="B399" s="317" t="str">
        <f>[149]Source!F176</f>
        <v>ТЦ_20.1.01.05_77_7703434244_21.11.2025_02_17.1</v>
      </c>
      <c r="C399" s="317" t="str">
        <f>[149]Source!G176</f>
        <v>Адаптер для временного заземления РС481</v>
      </c>
      <c r="D399" s="318" t="str">
        <f>[149]Source!H176</f>
        <v>шт.</v>
      </c>
      <c r="E399" s="319">
        <f>[149]Source!K176</f>
        <v>8</v>
      </c>
      <c r="F399" s="319"/>
      <c r="G399" s="319">
        <f>[149]Source!I176</f>
        <v>8</v>
      </c>
      <c r="H399" s="320"/>
      <c r="I399" s="321"/>
      <c r="J399" s="320">
        <f>[149]Source!AL176</f>
        <v>1313.25</v>
      </c>
      <c r="K399" s="321"/>
      <c r="L399" s="320">
        <f>[149]Source!HG176</f>
        <v>10506</v>
      </c>
    </row>
    <row r="400" spans="1:82" ht="15" x14ac:dyDescent="0.2">
      <c r="C400" s="545" t="s">
        <v>271</v>
      </c>
      <c r="D400" s="545"/>
      <c r="E400" s="545"/>
      <c r="F400" s="545"/>
      <c r="G400" s="545"/>
      <c r="H400" s="545"/>
      <c r="I400" s="546">
        <f>IF(E399&lt;&gt;0,K400/E399, 0)</f>
        <v>1313.25</v>
      </c>
      <c r="J400" s="546"/>
      <c r="K400" s="546">
        <f>L399</f>
        <v>10506</v>
      </c>
      <c r="L400" s="546"/>
      <c r="AD400" s="276">
        <f>ROUND(([149]Source!AT176/100)*((ROUND(ROUND([149]Source!AO176,2)*[149]Source!I176, 2)+ROUND(ROUND([149]Source!AN176,2)*[149]Source!I176, 2))), 2)</f>
        <v>0</v>
      </c>
      <c r="AE400" s="276">
        <f>ROUND(([149]Source!AU176/100)*((ROUND(ROUND([149]Source!AO176,2)*[149]Source!I176, 2)+ROUND(ROUND([149]Source!AN176,2)*[149]Source!I176, 2))), 2)</f>
        <v>0</v>
      </c>
      <c r="AN400" s="323">
        <f>L399</f>
        <v>10506</v>
      </c>
      <c r="AO400" s="276">
        <f>0</f>
        <v>0</v>
      </c>
      <c r="AQ400" s="276" t="s">
        <v>272</v>
      </c>
      <c r="AR400" s="276">
        <f>0</f>
        <v>0</v>
      </c>
      <c r="AT400" s="276">
        <f>0</f>
        <v>0</v>
      </c>
      <c r="AV400" s="276" t="s">
        <v>272</v>
      </c>
      <c r="AW400" s="323">
        <f>L399</f>
        <v>10506</v>
      </c>
      <c r="AX400" s="323">
        <f>L399</f>
        <v>10506</v>
      </c>
      <c r="AZ400" s="276">
        <f>[149]Source!X176</f>
        <v>0</v>
      </c>
      <c r="BA400" s="276">
        <f>[149]Source!Y176</f>
        <v>0</v>
      </c>
      <c r="CD400" s="276">
        <v>1</v>
      </c>
    </row>
    <row r="401" spans="1:82" ht="42.75" x14ac:dyDescent="0.2">
      <c r="A401" s="330" t="s">
        <v>447</v>
      </c>
      <c r="B401" s="317" t="str">
        <f>[149]Source!F177</f>
        <v>ТЦ_20.5.04.05_77_7703434244_21.11.2025_02_18.1</v>
      </c>
      <c r="C401" s="317" t="str">
        <f>[149]Source!G177</f>
        <v>Зажим ответвительный Р645</v>
      </c>
      <c r="D401" s="318" t="str">
        <f>[149]Source!H177</f>
        <v>шт.</v>
      </c>
      <c r="E401" s="319">
        <f>[149]Source!K177</f>
        <v>8</v>
      </c>
      <c r="F401" s="319"/>
      <c r="G401" s="319">
        <f>[149]Source!I177</f>
        <v>8</v>
      </c>
      <c r="H401" s="320"/>
      <c r="I401" s="321"/>
      <c r="J401" s="320">
        <f>[149]Source!AL177</f>
        <v>546.30999999999995</v>
      </c>
      <c r="K401" s="321"/>
      <c r="L401" s="320">
        <f>[149]Source!HG177</f>
        <v>4370.4799999999996</v>
      </c>
    </row>
    <row r="402" spans="1:82" ht="15" x14ac:dyDescent="0.2">
      <c r="C402" s="545" t="s">
        <v>271</v>
      </c>
      <c r="D402" s="545"/>
      <c r="E402" s="545"/>
      <c r="F402" s="545"/>
      <c r="G402" s="545"/>
      <c r="H402" s="545"/>
      <c r="I402" s="546">
        <f>IF(E401&lt;&gt;0,K402/E401, 0)</f>
        <v>546.30999999999995</v>
      </c>
      <c r="J402" s="546"/>
      <c r="K402" s="546">
        <f>L401</f>
        <v>4370.4799999999996</v>
      </c>
      <c r="L402" s="546"/>
      <c r="AD402" s="276">
        <f>ROUND(([149]Source!AT177/100)*((ROUND(ROUND([149]Source!AO177,2)*[149]Source!I177, 2)+ROUND(ROUND([149]Source!AN177,2)*[149]Source!I177, 2))), 2)</f>
        <v>0</v>
      </c>
      <c r="AE402" s="276">
        <f>ROUND(([149]Source!AU177/100)*((ROUND(ROUND([149]Source!AO177,2)*[149]Source!I177, 2)+ROUND(ROUND([149]Source!AN177,2)*[149]Source!I177, 2))), 2)</f>
        <v>0</v>
      </c>
      <c r="AN402" s="323">
        <f>L401</f>
        <v>4370.4799999999996</v>
      </c>
      <c r="AO402" s="276">
        <f>0</f>
        <v>0</v>
      </c>
      <c r="AQ402" s="276" t="s">
        <v>272</v>
      </c>
      <c r="AR402" s="276">
        <f>0</f>
        <v>0</v>
      </c>
      <c r="AT402" s="276">
        <f>0</f>
        <v>0</v>
      </c>
      <c r="AV402" s="276" t="s">
        <v>272</v>
      </c>
      <c r="AW402" s="323">
        <f>L401</f>
        <v>4370.4799999999996</v>
      </c>
      <c r="AX402" s="323">
        <f>L401</f>
        <v>4370.4799999999996</v>
      </c>
      <c r="AZ402" s="276">
        <f>[149]Source!X177</f>
        <v>0</v>
      </c>
      <c r="BA402" s="276">
        <f>[149]Source!Y177</f>
        <v>0</v>
      </c>
      <c r="CD402" s="276">
        <v>1</v>
      </c>
    </row>
    <row r="403" spans="1:82" ht="42.75" x14ac:dyDescent="0.2">
      <c r="A403" s="330" t="s">
        <v>448</v>
      </c>
      <c r="B403" s="317" t="str">
        <f>[149]Source!F178</f>
        <v>ТЦ_20.5.04.05_77_7703434244_21.11.2025_02_20.1</v>
      </c>
      <c r="C403" s="317" t="str">
        <f>[149]Source!G178</f>
        <v>Зажим ответвительный Р635</v>
      </c>
      <c r="D403" s="318" t="str">
        <f>[149]Source!H178</f>
        <v>шт.</v>
      </c>
      <c r="E403" s="319">
        <f>[149]Source!K178</f>
        <v>16</v>
      </c>
      <c r="F403" s="319"/>
      <c r="G403" s="319">
        <f>[149]Source!I178</f>
        <v>16</v>
      </c>
      <c r="H403" s="320"/>
      <c r="I403" s="321"/>
      <c r="J403" s="320">
        <f>[149]Source!AL178</f>
        <v>488.53</v>
      </c>
      <c r="K403" s="321"/>
      <c r="L403" s="320">
        <f>[149]Source!HG178</f>
        <v>7816.48</v>
      </c>
    </row>
    <row r="404" spans="1:82" ht="15" x14ac:dyDescent="0.2">
      <c r="C404" s="545" t="s">
        <v>271</v>
      </c>
      <c r="D404" s="545"/>
      <c r="E404" s="545"/>
      <c r="F404" s="545"/>
      <c r="G404" s="545"/>
      <c r="H404" s="545"/>
      <c r="I404" s="546">
        <f>IF(E403&lt;&gt;0,K404/E403, 0)</f>
        <v>488.53</v>
      </c>
      <c r="J404" s="546"/>
      <c r="K404" s="546">
        <f>L403</f>
        <v>7816.48</v>
      </c>
      <c r="L404" s="546"/>
      <c r="AD404" s="276">
        <f>ROUND(([149]Source!AT178/100)*((ROUND(ROUND([149]Source!AO178,2)*[149]Source!I178, 2)+ROUND(ROUND([149]Source!AN178,2)*[149]Source!I178, 2))), 2)</f>
        <v>0</v>
      </c>
      <c r="AE404" s="276">
        <f>ROUND(([149]Source!AU178/100)*((ROUND(ROUND([149]Source!AO178,2)*[149]Source!I178, 2)+ROUND(ROUND([149]Source!AN178,2)*[149]Source!I178, 2))), 2)</f>
        <v>0</v>
      </c>
      <c r="AN404" s="323">
        <f>L403</f>
        <v>7816.48</v>
      </c>
      <c r="AO404" s="276">
        <f>0</f>
        <v>0</v>
      </c>
      <c r="AQ404" s="276" t="s">
        <v>272</v>
      </c>
      <c r="AR404" s="276">
        <f>0</f>
        <v>0</v>
      </c>
      <c r="AT404" s="276">
        <f>0</f>
        <v>0</v>
      </c>
      <c r="AV404" s="276" t="s">
        <v>272</v>
      </c>
      <c r="AW404" s="323">
        <f>L403</f>
        <v>7816.48</v>
      </c>
      <c r="AX404" s="323">
        <f>L403</f>
        <v>7816.48</v>
      </c>
      <c r="AZ404" s="276">
        <f>[149]Source!X178</f>
        <v>0</v>
      </c>
      <c r="BA404" s="276">
        <f>[149]Source!Y178</f>
        <v>0</v>
      </c>
      <c r="CD404" s="276">
        <v>1</v>
      </c>
    </row>
    <row r="406" spans="1:82" ht="15" x14ac:dyDescent="0.2">
      <c r="A406" s="324"/>
      <c r="B406" s="325"/>
      <c r="C406" s="551" t="s">
        <v>449</v>
      </c>
      <c r="D406" s="551"/>
      <c r="E406" s="551"/>
      <c r="F406" s="551"/>
      <c r="G406" s="551"/>
      <c r="H406" s="551"/>
      <c r="I406" s="316"/>
      <c r="J406" s="324"/>
      <c r="K406" s="326"/>
      <c r="L406" s="316">
        <f>L408+L409+L415+L419</f>
        <v>179360.7</v>
      </c>
    </row>
    <row r="407" spans="1:82" ht="14.25" x14ac:dyDescent="0.2">
      <c r="A407" s="327"/>
      <c r="B407" s="328"/>
      <c r="C407" s="549" t="s">
        <v>281</v>
      </c>
      <c r="D407" s="550"/>
      <c r="E407" s="550"/>
      <c r="F407" s="550"/>
      <c r="G407" s="550"/>
      <c r="H407" s="550"/>
      <c r="I407" s="311"/>
      <c r="J407" s="327"/>
      <c r="K407" s="310"/>
      <c r="L407" s="311"/>
    </row>
    <row r="408" spans="1:82" ht="14.25" hidden="1" x14ac:dyDescent="0.2">
      <c r="A408" s="327"/>
      <c r="B408" s="328"/>
      <c r="C408" s="550" t="s">
        <v>282</v>
      </c>
      <c r="D408" s="550"/>
      <c r="E408" s="550"/>
      <c r="F408" s="550"/>
      <c r="G408" s="550"/>
      <c r="H408" s="550"/>
      <c r="I408" s="311"/>
      <c r="J408" s="327"/>
      <c r="K408" s="310"/>
      <c r="L408" s="311">
        <f>SUM(AR374:AR404)</f>
        <v>0</v>
      </c>
    </row>
    <row r="409" spans="1:82" ht="14.25" hidden="1" x14ac:dyDescent="0.2">
      <c r="A409" s="327"/>
      <c r="B409" s="328"/>
      <c r="C409" s="550" t="s">
        <v>283</v>
      </c>
      <c r="D409" s="550"/>
      <c r="E409" s="550"/>
      <c r="F409" s="550"/>
      <c r="G409" s="550"/>
      <c r="H409" s="550"/>
      <c r="I409" s="311"/>
      <c r="J409" s="327"/>
      <c r="K409" s="310"/>
      <c r="L409" s="311">
        <f>L411+L414+L413</f>
        <v>0</v>
      </c>
    </row>
    <row r="410" spans="1:82" ht="14.25" hidden="1" x14ac:dyDescent="0.2">
      <c r="A410" s="327"/>
      <c r="B410" s="328"/>
      <c r="C410" s="549" t="s">
        <v>284</v>
      </c>
      <c r="D410" s="550"/>
      <c r="E410" s="550"/>
      <c r="F410" s="550"/>
      <c r="G410" s="550"/>
      <c r="H410" s="550"/>
      <c r="I410" s="311"/>
      <c r="J410" s="327"/>
      <c r="K410" s="310"/>
      <c r="L410" s="311"/>
    </row>
    <row r="411" spans="1:82" ht="14.25" hidden="1" x14ac:dyDescent="0.2">
      <c r="A411" s="327"/>
      <c r="B411" s="328"/>
      <c r="C411" s="550" t="s">
        <v>283</v>
      </c>
      <c r="D411" s="550"/>
      <c r="E411" s="550"/>
      <c r="F411" s="550"/>
      <c r="G411" s="550"/>
      <c r="H411" s="550"/>
      <c r="I411" s="311"/>
      <c r="J411" s="327"/>
      <c r="K411" s="310"/>
      <c r="L411" s="311">
        <f>SUM(AO374:AO404)</f>
        <v>0</v>
      </c>
    </row>
    <row r="412" spans="1:82" ht="14.25" hidden="1" x14ac:dyDescent="0.2">
      <c r="A412" s="327"/>
      <c r="B412" s="328"/>
      <c r="C412" s="549" t="s">
        <v>285</v>
      </c>
      <c r="D412" s="550"/>
      <c r="E412" s="550"/>
      <c r="F412" s="550"/>
      <c r="G412" s="550"/>
      <c r="H412" s="550"/>
      <c r="I412" s="311"/>
      <c r="J412" s="327"/>
      <c r="K412" s="310"/>
      <c r="L412" s="311"/>
    </row>
    <row r="413" spans="1:82" ht="14.25" hidden="1" x14ac:dyDescent="0.2">
      <c r="A413" s="327"/>
      <c r="B413" s="328"/>
      <c r="C413" s="550" t="s">
        <v>286</v>
      </c>
      <c r="D413" s="550"/>
      <c r="E413" s="550"/>
      <c r="F413" s="550"/>
      <c r="G413" s="550"/>
      <c r="H413" s="550"/>
      <c r="I413" s="311"/>
      <c r="J413" s="327"/>
      <c r="K413" s="310"/>
      <c r="L413" s="311">
        <f>SUM(AT374:AT404)</f>
        <v>0</v>
      </c>
    </row>
    <row r="414" spans="1:82" ht="14.25" hidden="1" x14ac:dyDescent="0.2">
      <c r="A414" s="327"/>
      <c r="B414" s="328"/>
      <c r="C414" s="550" t="s">
        <v>287</v>
      </c>
      <c r="D414" s="550"/>
      <c r="E414" s="550"/>
      <c r="F414" s="550"/>
      <c r="G414" s="550"/>
      <c r="H414" s="550"/>
      <c r="I414" s="311"/>
      <c r="J414" s="327"/>
      <c r="K414" s="310"/>
      <c r="L414" s="311">
        <f>SUM(AV374:AV404)</f>
        <v>0</v>
      </c>
    </row>
    <row r="415" spans="1:82" ht="14.25" x14ac:dyDescent="0.2">
      <c r="A415" s="327"/>
      <c r="B415" s="328"/>
      <c r="C415" s="550" t="s">
        <v>288</v>
      </c>
      <c r="D415" s="550"/>
      <c r="E415" s="550"/>
      <c r="F415" s="550"/>
      <c r="G415" s="550"/>
      <c r="H415" s="550"/>
      <c r="I415" s="311"/>
      <c r="J415" s="327"/>
      <c r="K415" s="310"/>
      <c r="L415" s="311">
        <f>L417+L418</f>
        <v>179360.7</v>
      </c>
    </row>
    <row r="416" spans="1:82" ht="14.25" x14ac:dyDescent="0.2">
      <c r="A416" s="327"/>
      <c r="B416" s="328"/>
      <c r="C416" s="549" t="s">
        <v>284</v>
      </c>
      <c r="D416" s="550"/>
      <c r="E416" s="550"/>
      <c r="F416" s="550"/>
      <c r="G416" s="550"/>
      <c r="H416" s="550"/>
      <c r="I416" s="311"/>
      <c r="J416" s="327"/>
      <c r="K416" s="310"/>
      <c r="L416" s="311"/>
    </row>
    <row r="417" spans="1:12" ht="14.25" x14ac:dyDescent="0.2">
      <c r="A417" s="327"/>
      <c r="B417" s="328"/>
      <c r="C417" s="550" t="s">
        <v>289</v>
      </c>
      <c r="D417" s="550"/>
      <c r="E417" s="550"/>
      <c r="F417" s="550"/>
      <c r="G417" s="550"/>
      <c r="H417" s="550"/>
      <c r="I417" s="311"/>
      <c r="J417" s="327"/>
      <c r="K417" s="310"/>
      <c r="L417" s="311">
        <f>SUM(AW374:AW404)-SUM(BK374:BK404)</f>
        <v>179360.7</v>
      </c>
    </row>
    <row r="418" spans="1:12" ht="14.25" hidden="1" x14ac:dyDescent="0.2">
      <c r="A418" s="327"/>
      <c r="B418" s="328"/>
      <c r="C418" s="550" t="s">
        <v>290</v>
      </c>
      <c r="D418" s="550"/>
      <c r="E418" s="550"/>
      <c r="F418" s="550"/>
      <c r="G418" s="550"/>
      <c r="H418" s="550"/>
      <c r="I418" s="311"/>
      <c r="J418" s="327"/>
      <c r="K418" s="310"/>
      <c r="L418" s="311">
        <f>SUM(BC374:BC404)</f>
        <v>0</v>
      </c>
    </row>
    <row r="419" spans="1:12" ht="14.25" hidden="1" x14ac:dyDescent="0.2">
      <c r="A419" s="327"/>
      <c r="B419" s="328"/>
      <c r="C419" s="550" t="s">
        <v>291</v>
      </c>
      <c r="D419" s="550"/>
      <c r="E419" s="550"/>
      <c r="F419" s="550"/>
      <c r="G419" s="550"/>
      <c r="H419" s="550"/>
      <c r="I419" s="311"/>
      <c r="J419" s="327"/>
      <c r="K419" s="310"/>
      <c r="L419" s="311">
        <f>SUM(BB374:BB404)</f>
        <v>0</v>
      </c>
    </row>
    <row r="420" spans="1:12" ht="14.25" hidden="1" x14ac:dyDescent="0.2">
      <c r="A420" s="327"/>
      <c r="B420" s="328"/>
      <c r="C420" s="550" t="s">
        <v>292</v>
      </c>
      <c r="D420" s="550"/>
      <c r="E420" s="550"/>
      <c r="F420" s="550"/>
      <c r="G420" s="550"/>
      <c r="H420" s="550"/>
      <c r="I420" s="311"/>
      <c r="J420" s="327"/>
      <c r="K420" s="310"/>
      <c r="L420" s="311">
        <f>SUM(AR374:AR404)+SUM(AT374:AT404)+SUM(AV374:AV404)</f>
        <v>0</v>
      </c>
    </row>
    <row r="421" spans="1:12" ht="14.25" hidden="1" x14ac:dyDescent="0.2">
      <c r="A421" s="327"/>
      <c r="B421" s="328"/>
      <c r="C421" s="550" t="s">
        <v>293</v>
      </c>
      <c r="D421" s="550"/>
      <c r="E421" s="550"/>
      <c r="F421" s="550"/>
      <c r="G421" s="550"/>
      <c r="H421" s="550"/>
      <c r="I421" s="311"/>
      <c r="J421" s="327"/>
      <c r="K421" s="310"/>
      <c r="L421" s="311">
        <f>SUM(AZ374:AZ404)</f>
        <v>0</v>
      </c>
    </row>
    <row r="422" spans="1:12" ht="14.25" hidden="1" x14ac:dyDescent="0.2">
      <c r="A422" s="327"/>
      <c r="B422" s="328"/>
      <c r="C422" s="550" t="s">
        <v>294</v>
      </c>
      <c r="D422" s="550"/>
      <c r="E422" s="550"/>
      <c r="F422" s="550"/>
      <c r="G422" s="550"/>
      <c r="H422" s="550"/>
      <c r="I422" s="311"/>
      <c r="J422" s="327"/>
      <c r="K422" s="310"/>
      <c r="L422" s="311">
        <f>SUM(BA374:BA404)</f>
        <v>0</v>
      </c>
    </row>
    <row r="423" spans="1:12" ht="14.25" hidden="1" x14ac:dyDescent="0.2">
      <c r="A423" s="327"/>
      <c r="B423" s="328"/>
      <c r="C423" s="550" t="s">
        <v>295</v>
      </c>
      <c r="D423" s="550"/>
      <c r="E423" s="550"/>
      <c r="F423" s="550"/>
      <c r="G423" s="550"/>
      <c r="H423" s="550"/>
      <c r="I423" s="311"/>
      <c r="J423" s="327"/>
      <c r="K423" s="310"/>
      <c r="L423" s="311">
        <f>L425+L426</f>
        <v>0</v>
      </c>
    </row>
    <row r="424" spans="1:12" ht="14.25" hidden="1" x14ac:dyDescent="0.2">
      <c r="A424" s="327"/>
      <c r="B424" s="328"/>
      <c r="C424" s="549" t="s">
        <v>281</v>
      </c>
      <c r="D424" s="550"/>
      <c r="E424" s="550"/>
      <c r="F424" s="550"/>
      <c r="G424" s="550"/>
      <c r="H424" s="550"/>
      <c r="I424" s="311"/>
      <c r="J424" s="327"/>
      <c r="K424" s="310"/>
      <c r="L424" s="311"/>
    </row>
    <row r="425" spans="1:12" ht="14.25" hidden="1" x14ac:dyDescent="0.2">
      <c r="A425" s="327"/>
      <c r="B425" s="328"/>
      <c r="C425" s="550" t="s">
        <v>296</v>
      </c>
      <c r="D425" s="550"/>
      <c r="E425" s="550"/>
      <c r="F425" s="550"/>
      <c r="G425" s="550"/>
      <c r="H425" s="550"/>
      <c r="I425" s="311"/>
      <c r="J425" s="327"/>
      <c r="K425" s="310"/>
      <c r="L425" s="311">
        <f>SUM(BK374:BK404)</f>
        <v>0</v>
      </c>
    </row>
    <row r="426" spans="1:12" ht="14.25" hidden="1" x14ac:dyDescent="0.2">
      <c r="A426" s="327"/>
      <c r="B426" s="328"/>
      <c r="C426" s="550" t="s">
        <v>297</v>
      </c>
      <c r="D426" s="550"/>
      <c r="E426" s="550"/>
      <c r="F426" s="550"/>
      <c r="G426" s="550"/>
      <c r="H426" s="550"/>
      <c r="I426" s="311"/>
      <c r="J426" s="327"/>
      <c r="K426" s="310"/>
      <c r="L426" s="311">
        <f>SUM(BD374:BD404)</f>
        <v>0</v>
      </c>
    </row>
    <row r="427" spans="1:12" ht="14.25" hidden="1" x14ac:dyDescent="0.2">
      <c r="A427" s="327"/>
      <c r="B427" s="328"/>
      <c r="C427" s="550" t="s">
        <v>298</v>
      </c>
      <c r="D427" s="550"/>
      <c r="E427" s="550"/>
      <c r="F427" s="550"/>
      <c r="G427" s="550"/>
      <c r="H427" s="550"/>
      <c r="I427" s="311"/>
      <c r="J427" s="327"/>
      <c r="K427" s="310"/>
      <c r="L427" s="311"/>
    </row>
    <row r="428" spans="1:12" ht="14.25" hidden="1" x14ac:dyDescent="0.2">
      <c r="A428" s="327"/>
      <c r="B428" s="328"/>
      <c r="C428" s="550" t="s">
        <v>298</v>
      </c>
      <c r="D428" s="550"/>
      <c r="E428" s="550"/>
      <c r="F428" s="550"/>
      <c r="G428" s="550"/>
      <c r="H428" s="550"/>
      <c r="I428" s="311"/>
      <c r="J428" s="327"/>
      <c r="K428" s="310"/>
      <c r="L428" s="311">
        <f>SUM(BQ374:BQ404)</f>
        <v>0</v>
      </c>
    </row>
    <row r="429" spans="1:12" ht="14.25" hidden="1" x14ac:dyDescent="0.2">
      <c r="A429" s="327"/>
      <c r="B429" s="328"/>
      <c r="C429" s="550" t="s">
        <v>299</v>
      </c>
      <c r="D429" s="550"/>
      <c r="E429" s="550"/>
      <c r="F429" s="550"/>
      <c r="G429" s="550"/>
      <c r="H429" s="550"/>
      <c r="I429" s="311"/>
      <c r="J429" s="327"/>
      <c r="K429" s="310"/>
      <c r="L429" s="311">
        <f>SUM(BO374:BO404)</f>
        <v>0</v>
      </c>
    </row>
    <row r="430" spans="1:12" ht="15" x14ac:dyDescent="0.2">
      <c r="A430" s="324"/>
      <c r="B430" s="325"/>
      <c r="C430" s="551" t="s">
        <v>300</v>
      </c>
      <c r="D430" s="551"/>
      <c r="E430" s="551"/>
      <c r="F430" s="551"/>
      <c r="G430" s="551"/>
      <c r="H430" s="551"/>
      <c r="I430" s="316"/>
      <c r="J430" s="324"/>
      <c r="K430" s="326"/>
      <c r="L430" s="316">
        <f>L406+L421+L422+L423+L428+L429</f>
        <v>179360.7</v>
      </c>
    </row>
    <row r="431" spans="1:12" ht="14.25" x14ac:dyDescent="0.2">
      <c r="A431" s="327"/>
      <c r="B431" s="328"/>
      <c r="C431" s="549" t="s">
        <v>301</v>
      </c>
      <c r="D431" s="550"/>
      <c r="E431" s="550"/>
      <c r="F431" s="550"/>
      <c r="G431" s="550"/>
      <c r="H431" s="550"/>
      <c r="I431" s="311"/>
      <c r="J431" s="327"/>
      <c r="K431" s="310"/>
      <c r="L431" s="311"/>
    </row>
    <row r="432" spans="1:12" ht="14.25" x14ac:dyDescent="0.2">
      <c r="A432" s="327"/>
      <c r="B432" s="328"/>
      <c r="C432" s="550" t="s">
        <v>302</v>
      </c>
      <c r="D432" s="550"/>
      <c r="E432" s="550"/>
      <c r="F432" s="550"/>
      <c r="G432" s="550"/>
      <c r="H432" s="550"/>
      <c r="I432" s="311"/>
      <c r="J432" s="327"/>
      <c r="K432" s="310"/>
      <c r="L432" s="311">
        <f>SUM(AX374:AX404)</f>
        <v>179360.7</v>
      </c>
    </row>
    <row r="433" spans="1:12" ht="14.25" hidden="1" x14ac:dyDescent="0.2">
      <c r="A433" s="327"/>
      <c r="B433" s="328"/>
      <c r="C433" s="550" t="s">
        <v>303</v>
      </c>
      <c r="D433" s="550"/>
      <c r="E433" s="550"/>
      <c r="F433" s="550"/>
      <c r="G433" s="550"/>
      <c r="H433" s="550"/>
      <c r="I433" s="311"/>
      <c r="J433" s="327"/>
      <c r="K433" s="310"/>
      <c r="L433" s="311">
        <f>SUM(AY374:AY404)</f>
        <v>0</v>
      </c>
    </row>
    <row r="434" spans="1:12" ht="14.25" hidden="1" customHeight="1" x14ac:dyDescent="0.2">
      <c r="A434" s="327"/>
      <c r="B434" s="328"/>
      <c r="C434" s="550" t="s">
        <v>304</v>
      </c>
      <c r="D434" s="550"/>
      <c r="E434" s="550"/>
      <c r="F434" s="552"/>
      <c r="G434" s="315">
        <f>[149]Source!F202</f>
        <v>0</v>
      </c>
      <c r="H434" s="327"/>
      <c r="I434" s="327"/>
      <c r="J434" s="327"/>
      <c r="K434" s="327"/>
      <c r="L434" s="327"/>
    </row>
    <row r="435" spans="1:12" ht="14.25" hidden="1" customHeight="1" x14ac:dyDescent="0.2">
      <c r="A435" s="327"/>
      <c r="B435" s="328"/>
      <c r="C435" s="550" t="s">
        <v>305</v>
      </c>
      <c r="D435" s="550"/>
      <c r="E435" s="550"/>
      <c r="F435" s="552"/>
      <c r="G435" s="315">
        <f>[149]Source!F203</f>
        <v>0</v>
      </c>
      <c r="H435" s="327"/>
      <c r="I435" s="327"/>
      <c r="J435" s="327"/>
      <c r="K435" s="327"/>
      <c r="L435" s="327"/>
    </row>
    <row r="438" spans="1:12" ht="15" x14ac:dyDescent="0.2">
      <c r="A438" s="333"/>
      <c r="B438" s="334"/>
      <c r="C438" s="553" t="s">
        <v>306</v>
      </c>
      <c r="D438" s="553"/>
      <c r="E438" s="553"/>
      <c r="F438" s="553"/>
      <c r="G438" s="553"/>
      <c r="H438" s="553"/>
      <c r="I438" s="335"/>
      <c r="J438" s="333"/>
      <c r="K438" s="336"/>
      <c r="L438" s="335"/>
    </row>
    <row r="440" spans="1:12" ht="15" x14ac:dyDescent="0.2">
      <c r="A440" s="324"/>
      <c r="B440" s="325"/>
      <c r="C440" s="551" t="s">
        <v>307</v>
      </c>
      <c r="D440" s="551"/>
      <c r="E440" s="551"/>
      <c r="F440" s="551"/>
      <c r="G440" s="551"/>
      <c r="H440" s="551"/>
      <c r="I440" s="316"/>
      <c r="J440" s="324"/>
      <c r="K440" s="326"/>
      <c r="L440" s="316">
        <f>L442+L457+L458</f>
        <v>254966.01</v>
      </c>
    </row>
    <row r="441" spans="1:12" ht="14.25" x14ac:dyDescent="0.2">
      <c r="A441" s="327"/>
      <c r="B441" s="328"/>
      <c r="C441" s="549" t="s">
        <v>281</v>
      </c>
      <c r="D441" s="550"/>
      <c r="E441" s="550"/>
      <c r="F441" s="550"/>
      <c r="G441" s="550"/>
      <c r="H441" s="550"/>
      <c r="I441" s="311"/>
      <c r="J441" s="327"/>
      <c r="K441" s="310"/>
      <c r="L441" s="311"/>
    </row>
    <row r="442" spans="1:12" ht="14.25" x14ac:dyDescent="0.2">
      <c r="A442" s="327"/>
      <c r="B442" s="328"/>
      <c r="C442" s="550" t="s">
        <v>308</v>
      </c>
      <c r="D442" s="550"/>
      <c r="E442" s="550"/>
      <c r="F442" s="550"/>
      <c r="G442" s="550"/>
      <c r="H442" s="550"/>
      <c r="I442" s="311"/>
      <c r="J442" s="327"/>
      <c r="K442" s="310"/>
      <c r="L442" s="311">
        <f>L444+L445+L451+L455</f>
        <v>216814.57</v>
      </c>
    </row>
    <row r="443" spans="1:12" ht="14.25" x14ac:dyDescent="0.2">
      <c r="A443" s="327"/>
      <c r="B443" s="328"/>
      <c r="C443" s="549" t="s">
        <v>281</v>
      </c>
      <c r="D443" s="550"/>
      <c r="E443" s="550"/>
      <c r="F443" s="550"/>
      <c r="G443" s="550"/>
      <c r="H443" s="550"/>
      <c r="I443" s="311"/>
      <c r="J443" s="327"/>
      <c r="K443" s="310"/>
      <c r="L443" s="311"/>
    </row>
    <row r="444" spans="1:12" ht="14.25" x14ac:dyDescent="0.2">
      <c r="A444" s="327"/>
      <c r="B444" s="328"/>
      <c r="C444" s="550" t="s">
        <v>309</v>
      </c>
      <c r="D444" s="550"/>
      <c r="E444" s="550"/>
      <c r="F444" s="550"/>
      <c r="G444" s="550"/>
      <c r="H444" s="550"/>
      <c r="I444" s="311"/>
      <c r="J444" s="327"/>
      <c r="K444" s="310"/>
      <c r="L444" s="311">
        <f>SUMIF(CD52:CD436, 1, AR52:AR436)</f>
        <v>19671.22</v>
      </c>
    </row>
    <row r="445" spans="1:12" ht="14.25" hidden="1" x14ac:dyDescent="0.2">
      <c r="A445" s="327"/>
      <c r="B445" s="328"/>
      <c r="C445" s="550" t="s">
        <v>283</v>
      </c>
      <c r="D445" s="550"/>
      <c r="E445" s="550"/>
      <c r="F445" s="550"/>
      <c r="G445" s="550"/>
      <c r="H445" s="550"/>
      <c r="I445" s="311"/>
      <c r="J445" s="327"/>
      <c r="K445" s="310"/>
      <c r="L445" s="311">
        <f>L447+L450+L449</f>
        <v>14795.35</v>
      </c>
    </row>
    <row r="446" spans="1:12" ht="14.25" hidden="1" x14ac:dyDescent="0.2">
      <c r="A446" s="327"/>
      <c r="B446" s="328"/>
      <c r="C446" s="549" t="s">
        <v>284</v>
      </c>
      <c r="D446" s="550"/>
      <c r="E446" s="550"/>
      <c r="F446" s="550"/>
      <c r="G446" s="550"/>
      <c r="H446" s="550"/>
      <c r="I446" s="311"/>
      <c r="J446" s="327"/>
      <c r="K446" s="310"/>
      <c r="L446" s="311"/>
    </row>
    <row r="447" spans="1:12" ht="14.25" x14ac:dyDescent="0.2">
      <c r="A447" s="327"/>
      <c r="B447" s="328"/>
      <c r="C447" s="550" t="s">
        <v>283</v>
      </c>
      <c r="D447" s="550"/>
      <c r="E447" s="550"/>
      <c r="F447" s="550"/>
      <c r="G447" s="550"/>
      <c r="H447" s="550"/>
      <c r="I447" s="311"/>
      <c r="J447" s="327"/>
      <c r="K447" s="310"/>
      <c r="L447" s="311">
        <f>SUMIF(CD52:CD436, 1, AO52:AO436)</f>
        <v>9720.84</v>
      </c>
    </row>
    <row r="448" spans="1:12" ht="14.25" hidden="1" x14ac:dyDescent="0.2">
      <c r="A448" s="327"/>
      <c r="B448" s="328"/>
      <c r="C448" s="549" t="s">
        <v>285</v>
      </c>
      <c r="D448" s="550"/>
      <c r="E448" s="550"/>
      <c r="F448" s="550"/>
      <c r="G448" s="550"/>
      <c r="H448" s="550"/>
      <c r="I448" s="311"/>
      <c r="J448" s="327"/>
      <c r="K448" s="310"/>
      <c r="L448" s="311"/>
    </row>
    <row r="449" spans="1:12" ht="14.25" x14ac:dyDescent="0.2">
      <c r="A449" s="327"/>
      <c r="B449" s="328"/>
      <c r="C449" s="550" t="s">
        <v>286</v>
      </c>
      <c r="D449" s="550"/>
      <c r="E449" s="550"/>
      <c r="F449" s="550"/>
      <c r="G449" s="550"/>
      <c r="H449" s="550"/>
      <c r="I449" s="311"/>
      <c r="J449" s="327"/>
      <c r="K449" s="310"/>
      <c r="L449" s="311">
        <f>SUMIF(CD52:CD436, 1, AT52:AT436)</f>
        <v>5074.51</v>
      </c>
    </row>
    <row r="450" spans="1:12" ht="14.25" hidden="1" x14ac:dyDescent="0.2">
      <c r="A450" s="327"/>
      <c r="B450" s="328"/>
      <c r="C450" s="550" t="s">
        <v>287</v>
      </c>
      <c r="D450" s="550"/>
      <c r="E450" s="550"/>
      <c r="F450" s="550"/>
      <c r="G450" s="550"/>
      <c r="H450" s="550"/>
      <c r="I450" s="311"/>
      <c r="J450" s="327"/>
      <c r="K450" s="310"/>
      <c r="L450" s="311">
        <f>SUMIF(CD52:CD436, 1, AV52:AV436)</f>
        <v>0</v>
      </c>
    </row>
    <row r="451" spans="1:12" ht="14.25" x14ac:dyDescent="0.2">
      <c r="A451" s="327"/>
      <c r="B451" s="328"/>
      <c r="C451" s="550" t="s">
        <v>288</v>
      </c>
      <c r="D451" s="550"/>
      <c r="E451" s="550"/>
      <c r="F451" s="550"/>
      <c r="G451" s="550"/>
      <c r="H451" s="550"/>
      <c r="I451" s="311"/>
      <c r="J451" s="327"/>
      <c r="K451" s="310"/>
      <c r="L451" s="311">
        <f>L453+L454</f>
        <v>182348</v>
      </c>
    </row>
    <row r="452" spans="1:12" ht="14.25" x14ac:dyDescent="0.2">
      <c r="A452" s="327"/>
      <c r="B452" s="328"/>
      <c r="C452" s="549" t="s">
        <v>284</v>
      </c>
      <c r="D452" s="550"/>
      <c r="E452" s="550"/>
      <c r="F452" s="550"/>
      <c r="G452" s="550"/>
      <c r="H452" s="550"/>
      <c r="I452" s="311"/>
      <c r="J452" s="327"/>
      <c r="K452" s="310"/>
      <c r="L452" s="311"/>
    </row>
    <row r="453" spans="1:12" ht="14.25" x14ac:dyDescent="0.2">
      <c r="A453" s="327"/>
      <c r="B453" s="328"/>
      <c r="C453" s="550" t="s">
        <v>289</v>
      </c>
      <c r="D453" s="550"/>
      <c r="E453" s="550"/>
      <c r="F453" s="550"/>
      <c r="G453" s="550"/>
      <c r="H453" s="550"/>
      <c r="I453" s="311"/>
      <c r="J453" s="327"/>
      <c r="K453" s="310"/>
      <c r="L453" s="311">
        <f>SUMIF(CD52:CD436, 1, AW52:AW436)-SUMIF(CD52:CD436, 1, BK52:BK436)</f>
        <v>182348</v>
      </c>
    </row>
    <row r="454" spans="1:12" ht="14.25" hidden="1" x14ac:dyDescent="0.2">
      <c r="A454" s="327"/>
      <c r="B454" s="328"/>
      <c r="C454" s="550" t="s">
        <v>290</v>
      </c>
      <c r="D454" s="550"/>
      <c r="E454" s="550"/>
      <c r="F454" s="550"/>
      <c r="G454" s="550"/>
      <c r="H454" s="550"/>
      <c r="I454" s="311"/>
      <c r="J454" s="327"/>
      <c r="K454" s="310"/>
      <c r="L454" s="311">
        <f>SUMIF(CD52:CD436, 1, BC52:BC436)</f>
        <v>0</v>
      </c>
    </row>
    <row r="455" spans="1:12" ht="14.25" hidden="1" x14ac:dyDescent="0.2">
      <c r="A455" s="327"/>
      <c r="B455" s="328"/>
      <c r="C455" s="550" t="s">
        <v>291</v>
      </c>
      <c r="D455" s="550"/>
      <c r="E455" s="550"/>
      <c r="F455" s="550"/>
      <c r="G455" s="550"/>
      <c r="H455" s="550"/>
      <c r="I455" s="311"/>
      <c r="J455" s="327"/>
      <c r="K455" s="310"/>
      <c r="L455" s="311">
        <f>SUMIF(CD52:CD436, 1, BB52:BB436)</f>
        <v>0</v>
      </c>
    </row>
    <row r="456" spans="1:12" ht="14.25" x14ac:dyDescent="0.2">
      <c r="A456" s="327"/>
      <c r="B456" s="328"/>
      <c r="C456" s="550" t="s">
        <v>310</v>
      </c>
      <c r="D456" s="550"/>
      <c r="E456" s="550"/>
      <c r="F456" s="550"/>
      <c r="G456" s="550"/>
      <c r="H456" s="550"/>
      <c r="I456" s="311"/>
      <c r="J456" s="327"/>
      <c r="K456" s="310"/>
      <c r="L456" s="311">
        <f>SUMIF(CD52:CD436, 1, AR52:AR436)+SUMIF(CD52:CD436, 1, AT52:AT436)+SUMIF(CD52:CD436, 1, AV52:AV436)</f>
        <v>24745.73</v>
      </c>
    </row>
    <row r="457" spans="1:12" ht="14.25" x14ac:dyDescent="0.2">
      <c r="A457" s="327"/>
      <c r="B457" s="328"/>
      <c r="C457" s="550" t="s">
        <v>311</v>
      </c>
      <c r="D457" s="550"/>
      <c r="E457" s="550"/>
      <c r="F457" s="550"/>
      <c r="G457" s="550"/>
      <c r="H457" s="550"/>
      <c r="I457" s="311"/>
      <c r="J457" s="327"/>
      <c r="K457" s="310"/>
      <c r="L457" s="311">
        <f>SUMIF(CD52:CD436, 1, AZ52:AZ436)</f>
        <v>24582.81</v>
      </c>
    </row>
    <row r="458" spans="1:12" ht="14.25" x14ac:dyDescent="0.2">
      <c r="A458" s="327"/>
      <c r="B458" s="328"/>
      <c r="C458" s="550" t="s">
        <v>312</v>
      </c>
      <c r="D458" s="550"/>
      <c r="E458" s="550"/>
      <c r="F458" s="550"/>
      <c r="G458" s="550"/>
      <c r="H458" s="550"/>
      <c r="I458" s="311"/>
      <c r="J458" s="327"/>
      <c r="K458" s="310"/>
      <c r="L458" s="311">
        <f>SUMIF(CD52:CD436, 1, BA52:BA436)</f>
        <v>13568.63</v>
      </c>
    </row>
    <row r="460" spans="1:12" ht="15" x14ac:dyDescent="0.2">
      <c r="A460" s="324"/>
      <c r="B460" s="325"/>
      <c r="C460" s="551" t="s">
        <v>313</v>
      </c>
      <c r="D460" s="551"/>
      <c r="E460" s="551"/>
      <c r="F460" s="551"/>
      <c r="G460" s="551"/>
      <c r="H460" s="551"/>
      <c r="I460" s="316"/>
      <c r="J460" s="324"/>
      <c r="K460" s="326"/>
      <c r="L460" s="316">
        <f>L462+L477+L478</f>
        <v>14243.2</v>
      </c>
    </row>
    <row r="461" spans="1:12" ht="14.25" x14ac:dyDescent="0.2">
      <c r="A461" s="327"/>
      <c r="B461" s="328"/>
      <c r="C461" s="549" t="s">
        <v>281</v>
      </c>
      <c r="D461" s="550"/>
      <c r="E461" s="550"/>
      <c r="F461" s="550"/>
      <c r="G461" s="550"/>
      <c r="H461" s="550"/>
      <c r="I461" s="311"/>
      <c r="J461" s="327"/>
      <c r="K461" s="310"/>
      <c r="L461" s="311"/>
    </row>
    <row r="462" spans="1:12" ht="14.25" x14ac:dyDescent="0.2">
      <c r="A462" s="327"/>
      <c r="B462" s="328"/>
      <c r="C462" s="550" t="s">
        <v>308</v>
      </c>
      <c r="D462" s="550"/>
      <c r="E462" s="550"/>
      <c r="F462" s="550"/>
      <c r="G462" s="550"/>
      <c r="H462" s="550"/>
      <c r="I462" s="311"/>
      <c r="J462" s="327"/>
      <c r="K462" s="310"/>
      <c r="L462" s="311">
        <f>L464+L465+L471+L475</f>
        <v>7790.2</v>
      </c>
    </row>
    <row r="463" spans="1:12" ht="14.25" x14ac:dyDescent="0.2">
      <c r="A463" s="327"/>
      <c r="B463" s="328"/>
      <c r="C463" s="549" t="s">
        <v>281</v>
      </c>
      <c r="D463" s="550"/>
      <c r="E463" s="550"/>
      <c r="F463" s="550"/>
      <c r="G463" s="550"/>
      <c r="H463" s="550"/>
      <c r="I463" s="311"/>
      <c r="J463" s="327"/>
      <c r="K463" s="310"/>
      <c r="L463" s="311"/>
    </row>
    <row r="464" spans="1:12" ht="14.25" x14ac:dyDescent="0.2">
      <c r="A464" s="327"/>
      <c r="B464" s="328"/>
      <c r="C464" s="550" t="s">
        <v>309</v>
      </c>
      <c r="D464" s="550"/>
      <c r="E464" s="550"/>
      <c r="F464" s="550"/>
      <c r="G464" s="550"/>
      <c r="H464" s="550"/>
      <c r="I464" s="311"/>
      <c r="J464" s="327"/>
      <c r="K464" s="310"/>
      <c r="L464" s="311">
        <f>SUMIF(CD52:CD458, 2, AR52:AR458)</f>
        <v>4232.4799999999996</v>
      </c>
    </row>
    <row r="465" spans="1:12" ht="14.25" hidden="1" x14ac:dyDescent="0.2">
      <c r="A465" s="327"/>
      <c r="B465" s="328"/>
      <c r="C465" s="550" t="s">
        <v>283</v>
      </c>
      <c r="D465" s="550"/>
      <c r="E465" s="550"/>
      <c r="F465" s="550"/>
      <c r="G465" s="550"/>
      <c r="H465" s="550"/>
      <c r="I465" s="311"/>
      <c r="J465" s="327"/>
      <c r="K465" s="310"/>
      <c r="L465" s="311">
        <f>L467+L470+L469</f>
        <v>316.06</v>
      </c>
    </row>
    <row r="466" spans="1:12" ht="14.25" hidden="1" x14ac:dyDescent="0.2">
      <c r="A466" s="327"/>
      <c r="B466" s="328"/>
      <c r="C466" s="549" t="s">
        <v>284</v>
      </c>
      <c r="D466" s="550"/>
      <c r="E466" s="550"/>
      <c r="F466" s="550"/>
      <c r="G466" s="550"/>
      <c r="H466" s="550"/>
      <c r="I466" s="311"/>
      <c r="J466" s="327"/>
      <c r="K466" s="310"/>
      <c r="L466" s="311"/>
    </row>
    <row r="467" spans="1:12" ht="14.25" x14ac:dyDescent="0.2">
      <c r="A467" s="327"/>
      <c r="B467" s="328"/>
      <c r="C467" s="550" t="s">
        <v>283</v>
      </c>
      <c r="D467" s="550"/>
      <c r="E467" s="550"/>
      <c r="F467" s="550"/>
      <c r="G467" s="550"/>
      <c r="H467" s="550"/>
      <c r="I467" s="311"/>
      <c r="J467" s="327"/>
      <c r="K467" s="310"/>
      <c r="L467" s="311">
        <f>SUMIF(CD52:CD458, 2, AO52:AO458)</f>
        <v>188.41</v>
      </c>
    </row>
    <row r="468" spans="1:12" ht="14.25" hidden="1" x14ac:dyDescent="0.2">
      <c r="A468" s="327"/>
      <c r="B468" s="328"/>
      <c r="C468" s="549" t="s">
        <v>285</v>
      </c>
      <c r="D468" s="550"/>
      <c r="E468" s="550"/>
      <c r="F468" s="550"/>
      <c r="G468" s="550"/>
      <c r="H468" s="550"/>
      <c r="I468" s="311"/>
      <c r="J468" s="327"/>
      <c r="K468" s="310"/>
      <c r="L468" s="311"/>
    </row>
    <row r="469" spans="1:12" ht="14.25" x14ac:dyDescent="0.2">
      <c r="A469" s="327"/>
      <c r="B469" s="328"/>
      <c r="C469" s="550" t="s">
        <v>286</v>
      </c>
      <c r="D469" s="550"/>
      <c r="E469" s="550"/>
      <c r="F469" s="550"/>
      <c r="G469" s="550"/>
      <c r="H469" s="550"/>
      <c r="I469" s="311"/>
      <c r="J469" s="327"/>
      <c r="K469" s="310"/>
      <c r="L469" s="311">
        <f>SUMIF(CD52:CD458, 2, AT52:AT458)</f>
        <v>127.65</v>
      </c>
    </row>
    <row r="470" spans="1:12" ht="14.25" hidden="1" x14ac:dyDescent="0.2">
      <c r="A470" s="327"/>
      <c r="B470" s="328"/>
      <c r="C470" s="550" t="s">
        <v>287</v>
      </c>
      <c r="D470" s="550"/>
      <c r="E470" s="550"/>
      <c r="F470" s="550"/>
      <c r="G470" s="550"/>
      <c r="H470" s="550"/>
      <c r="I470" s="311"/>
      <c r="J470" s="327"/>
      <c r="K470" s="310"/>
      <c r="L470" s="311">
        <f>SUMIF(CD52:CD458, 2, AV52:AV458)</f>
        <v>0</v>
      </c>
    </row>
    <row r="471" spans="1:12" ht="14.25" x14ac:dyDescent="0.2">
      <c r="A471" s="327"/>
      <c r="B471" s="328"/>
      <c r="C471" s="550" t="s">
        <v>288</v>
      </c>
      <c r="D471" s="550"/>
      <c r="E471" s="550"/>
      <c r="F471" s="550"/>
      <c r="G471" s="550"/>
      <c r="H471" s="550"/>
      <c r="I471" s="311"/>
      <c r="J471" s="327"/>
      <c r="K471" s="310"/>
      <c r="L471" s="311">
        <f>L473+L474</f>
        <v>3241.66</v>
      </c>
    </row>
    <row r="472" spans="1:12" ht="14.25" x14ac:dyDescent="0.2">
      <c r="A472" s="327"/>
      <c r="B472" s="328"/>
      <c r="C472" s="549" t="s">
        <v>284</v>
      </c>
      <c r="D472" s="550"/>
      <c r="E472" s="550"/>
      <c r="F472" s="550"/>
      <c r="G472" s="550"/>
      <c r="H472" s="550"/>
      <c r="I472" s="311"/>
      <c r="J472" s="327"/>
      <c r="K472" s="310"/>
      <c r="L472" s="311"/>
    </row>
    <row r="473" spans="1:12" ht="14.25" x14ac:dyDescent="0.2">
      <c r="A473" s="327"/>
      <c r="B473" s="328"/>
      <c r="C473" s="550" t="s">
        <v>289</v>
      </c>
      <c r="D473" s="550"/>
      <c r="E473" s="550"/>
      <c r="F473" s="550"/>
      <c r="G473" s="550"/>
      <c r="H473" s="550"/>
      <c r="I473" s="311"/>
      <c r="J473" s="327"/>
      <c r="K473" s="310"/>
      <c r="L473" s="311">
        <f>SUMIF(CD52:CD458, 2, AW52:AW458)-SUMIF(CD52:CD458, 2, BK52:BK458)</f>
        <v>3241.66</v>
      </c>
    </row>
    <row r="474" spans="1:12" ht="14.25" hidden="1" x14ac:dyDescent="0.2">
      <c r="A474" s="327"/>
      <c r="B474" s="328"/>
      <c r="C474" s="550" t="s">
        <v>290</v>
      </c>
      <c r="D474" s="550"/>
      <c r="E474" s="550"/>
      <c r="F474" s="550"/>
      <c r="G474" s="550"/>
      <c r="H474" s="550"/>
      <c r="I474" s="311"/>
      <c r="J474" s="327"/>
      <c r="K474" s="310"/>
      <c r="L474" s="311">
        <f>SUMIF(CD52:CD458, 2, BC52:BC458)</f>
        <v>0</v>
      </c>
    </row>
    <row r="475" spans="1:12" ht="14.25" hidden="1" x14ac:dyDescent="0.2">
      <c r="A475" s="327"/>
      <c r="B475" s="328"/>
      <c r="C475" s="550" t="s">
        <v>291</v>
      </c>
      <c r="D475" s="550"/>
      <c r="E475" s="550"/>
      <c r="F475" s="550"/>
      <c r="G475" s="550"/>
      <c r="H475" s="550"/>
      <c r="I475" s="311"/>
      <c r="J475" s="327"/>
      <c r="K475" s="310"/>
      <c r="L475" s="311">
        <f>SUMIF(CD52:CD458, 2, BB52:BB458)</f>
        <v>0</v>
      </c>
    </row>
    <row r="476" spans="1:12" ht="14.25" x14ac:dyDescent="0.2">
      <c r="A476" s="327"/>
      <c r="B476" s="328"/>
      <c r="C476" s="550" t="s">
        <v>310</v>
      </c>
      <c r="D476" s="550"/>
      <c r="E476" s="550"/>
      <c r="F476" s="550"/>
      <c r="G476" s="550"/>
      <c r="H476" s="550"/>
      <c r="I476" s="311"/>
      <c r="J476" s="327"/>
      <c r="K476" s="310"/>
      <c r="L476" s="311">
        <f>SUMIF(CD52:CD458, 2, AR52:AR458)+SUMIF(CD52:CD458, 2, AT52:AT458)+SUMIF(CD52:CD458, 2, AV52:AV458)</f>
        <v>4360.13</v>
      </c>
    </row>
    <row r="477" spans="1:12" ht="14.25" x14ac:dyDescent="0.2">
      <c r="A477" s="327"/>
      <c r="B477" s="328"/>
      <c r="C477" s="550" t="s">
        <v>311</v>
      </c>
      <c r="D477" s="550"/>
      <c r="E477" s="550"/>
      <c r="F477" s="550"/>
      <c r="G477" s="550"/>
      <c r="H477" s="550"/>
      <c r="I477" s="311"/>
      <c r="J477" s="327"/>
      <c r="K477" s="310"/>
      <c r="L477" s="311">
        <f>SUMIF(CD52:CD458, 2, AZ52:AZ458)</f>
        <v>4229.33</v>
      </c>
    </row>
    <row r="478" spans="1:12" ht="14.25" x14ac:dyDescent="0.2">
      <c r="A478" s="327"/>
      <c r="B478" s="328"/>
      <c r="C478" s="550" t="s">
        <v>312</v>
      </c>
      <c r="D478" s="550"/>
      <c r="E478" s="550"/>
      <c r="F478" s="550"/>
      <c r="G478" s="550"/>
      <c r="H478" s="550"/>
      <c r="I478" s="311"/>
      <c r="J478" s="327"/>
      <c r="K478" s="310"/>
      <c r="L478" s="311">
        <f>SUMIF(CD52:CD458, 2, BA52:BA458)</f>
        <v>2223.67</v>
      </c>
    </row>
    <row r="479" spans="1:12" hidden="1" x14ac:dyDescent="0.2"/>
    <row r="480" spans="1:12" ht="15" hidden="1" x14ac:dyDescent="0.2">
      <c r="A480" s="324"/>
      <c r="B480" s="325"/>
      <c r="C480" s="551" t="s">
        <v>314</v>
      </c>
      <c r="D480" s="551"/>
      <c r="E480" s="551"/>
      <c r="F480" s="551"/>
      <c r="G480" s="551"/>
      <c r="H480" s="551"/>
      <c r="I480" s="316"/>
      <c r="J480" s="324"/>
      <c r="K480" s="326"/>
      <c r="L480" s="316">
        <f>L482+L483</f>
        <v>0</v>
      </c>
    </row>
    <row r="481" spans="1:12" ht="14.25" hidden="1" x14ac:dyDescent="0.2">
      <c r="A481" s="327"/>
      <c r="B481" s="328"/>
      <c r="C481" s="549" t="s">
        <v>281</v>
      </c>
      <c r="D481" s="550"/>
      <c r="E481" s="550"/>
      <c r="F481" s="550"/>
      <c r="G481" s="550"/>
      <c r="H481" s="550"/>
      <c r="I481" s="311"/>
      <c r="J481" s="327"/>
      <c r="K481" s="310"/>
      <c r="L481" s="311"/>
    </row>
    <row r="482" spans="1:12" ht="14.25" hidden="1" x14ac:dyDescent="0.2">
      <c r="A482" s="327"/>
      <c r="B482" s="328"/>
      <c r="C482" s="550" t="s">
        <v>296</v>
      </c>
      <c r="D482" s="550"/>
      <c r="E482" s="550"/>
      <c r="F482" s="550"/>
      <c r="G482" s="550"/>
      <c r="H482" s="550"/>
      <c r="I482" s="311"/>
      <c r="J482" s="327"/>
      <c r="K482" s="310"/>
      <c r="L482" s="311">
        <f>SUMIF(CD52:CD478, 3, BK52:BK478)</f>
        <v>0</v>
      </c>
    </row>
    <row r="483" spans="1:12" ht="14.25" hidden="1" x14ac:dyDescent="0.2">
      <c r="A483" s="327"/>
      <c r="B483" s="328"/>
      <c r="C483" s="550" t="s">
        <v>297</v>
      </c>
      <c r="D483" s="550"/>
      <c r="E483" s="550"/>
      <c r="F483" s="550"/>
      <c r="G483" s="550"/>
      <c r="H483" s="550"/>
      <c r="I483" s="311"/>
      <c r="J483" s="327"/>
      <c r="K483" s="310"/>
      <c r="L483" s="311">
        <f>SUMIF(CD52:CD478, 3, BD52:BD478)</f>
        <v>0</v>
      </c>
    </row>
    <row r="484" spans="1:12" hidden="1" x14ac:dyDescent="0.2"/>
    <row r="485" spans="1:12" ht="15" hidden="1" x14ac:dyDescent="0.2">
      <c r="A485" s="324"/>
      <c r="B485" s="325"/>
      <c r="C485" s="551" t="s">
        <v>315</v>
      </c>
      <c r="D485" s="551"/>
      <c r="E485" s="551"/>
      <c r="F485" s="551"/>
      <c r="G485" s="551"/>
      <c r="H485" s="551"/>
      <c r="I485" s="316"/>
      <c r="J485" s="324"/>
      <c r="K485" s="326"/>
      <c r="L485" s="316">
        <f>L493+L508+L509+L487+L488+L489+L490</f>
        <v>0</v>
      </c>
    </row>
    <row r="486" spans="1:12" ht="14.25" hidden="1" x14ac:dyDescent="0.2">
      <c r="A486" s="327"/>
      <c r="B486" s="328"/>
      <c r="C486" s="549" t="s">
        <v>281</v>
      </c>
      <c r="D486" s="550"/>
      <c r="E486" s="550"/>
      <c r="F486" s="550"/>
      <c r="G486" s="550"/>
      <c r="H486" s="550"/>
      <c r="I486" s="311"/>
      <c r="J486" s="327"/>
      <c r="K486" s="310"/>
      <c r="L486" s="311"/>
    </row>
    <row r="487" spans="1:12" ht="14.25" hidden="1" x14ac:dyDescent="0.2">
      <c r="A487" s="327"/>
      <c r="B487" s="328"/>
      <c r="C487" s="550" t="s">
        <v>316</v>
      </c>
      <c r="D487" s="550"/>
      <c r="E487" s="550"/>
      <c r="F487" s="550"/>
      <c r="G487" s="550"/>
      <c r="H487" s="550"/>
      <c r="I487" s="311"/>
      <c r="J487" s="327"/>
      <c r="K487" s="310"/>
      <c r="L487" s="311"/>
    </row>
    <row r="488" spans="1:12" ht="14.25" hidden="1" x14ac:dyDescent="0.2">
      <c r="A488" s="327"/>
      <c r="B488" s="328"/>
      <c r="C488" s="550" t="s">
        <v>316</v>
      </c>
      <c r="D488" s="550"/>
      <c r="E488" s="550"/>
      <c r="F488" s="550"/>
      <c r="G488" s="550"/>
      <c r="H488" s="550"/>
      <c r="I488" s="311"/>
      <c r="J488" s="327"/>
      <c r="K488" s="310"/>
      <c r="L488" s="311">
        <f>SUM(BQ52:BQ483)</f>
        <v>0</v>
      </c>
    </row>
    <row r="489" spans="1:12" ht="14.25" hidden="1" x14ac:dyDescent="0.2">
      <c r="A489" s="327"/>
      <c r="B489" s="328"/>
      <c r="C489" s="550" t="s">
        <v>317</v>
      </c>
      <c r="D489" s="550"/>
      <c r="E489" s="550"/>
      <c r="F489" s="550"/>
      <c r="G489" s="550"/>
      <c r="H489" s="550"/>
      <c r="I489" s="311"/>
      <c r="J489" s="327"/>
      <c r="K489" s="310"/>
      <c r="L489" s="311">
        <f>SUMIF(CD52:CD483, 4, BB52:BB483)+SUMIF(CD52:CD483, 4, BC52:BC483)+SUMIF(CD52:CD483, 4, BD52:BD483)</f>
        <v>0</v>
      </c>
    </row>
    <row r="490" spans="1:12" ht="14.25" hidden="1" x14ac:dyDescent="0.2">
      <c r="A490" s="327"/>
      <c r="B490" s="328"/>
      <c r="C490" s="550" t="s">
        <v>318</v>
      </c>
      <c r="D490" s="550"/>
      <c r="E490" s="550"/>
      <c r="F490" s="550"/>
      <c r="G490" s="550"/>
      <c r="H490" s="550"/>
      <c r="I490" s="311"/>
      <c r="J490" s="327"/>
      <c r="K490" s="310"/>
      <c r="L490" s="311">
        <f>SUM(BO52:BO483)</f>
        <v>0</v>
      </c>
    </row>
    <row r="491" spans="1:12" ht="14.25" hidden="1" x14ac:dyDescent="0.2">
      <c r="A491" s="327"/>
      <c r="B491" s="328"/>
      <c r="C491" s="550" t="s">
        <v>319</v>
      </c>
      <c r="D491" s="550"/>
      <c r="E491" s="550"/>
      <c r="F491" s="550"/>
      <c r="G491" s="550"/>
      <c r="H491" s="550"/>
      <c r="I491" s="311"/>
      <c r="J491" s="327"/>
      <c r="K491" s="310"/>
      <c r="L491" s="311">
        <f>L493+L508+L509</f>
        <v>0</v>
      </c>
    </row>
    <row r="492" spans="1:12" ht="14.25" hidden="1" x14ac:dyDescent="0.2">
      <c r="A492" s="327"/>
      <c r="B492" s="328"/>
      <c r="C492" s="549" t="s">
        <v>281</v>
      </c>
      <c r="D492" s="550"/>
      <c r="E492" s="550"/>
      <c r="F492" s="550"/>
      <c r="G492" s="550"/>
      <c r="H492" s="550"/>
      <c r="I492" s="311"/>
      <c r="J492" s="327"/>
      <c r="K492" s="310"/>
      <c r="L492" s="311"/>
    </row>
    <row r="493" spans="1:12" ht="14.25" hidden="1" x14ac:dyDescent="0.2">
      <c r="A493" s="327"/>
      <c r="B493" s="328"/>
      <c r="C493" s="550" t="s">
        <v>308</v>
      </c>
      <c r="D493" s="550"/>
      <c r="E493" s="550"/>
      <c r="F493" s="550"/>
      <c r="G493" s="550"/>
      <c r="H493" s="550"/>
      <c r="I493" s="311"/>
      <c r="J493" s="327"/>
      <c r="K493" s="310"/>
      <c r="L493" s="311">
        <f>L495+L496+L502+L506</f>
        <v>0</v>
      </c>
    </row>
    <row r="494" spans="1:12" ht="14.25" hidden="1" x14ac:dyDescent="0.2">
      <c r="A494" s="327"/>
      <c r="B494" s="328"/>
      <c r="C494" s="549" t="s">
        <v>281</v>
      </c>
      <c r="D494" s="550"/>
      <c r="E494" s="550"/>
      <c r="F494" s="550"/>
      <c r="G494" s="550"/>
      <c r="H494" s="550"/>
      <c r="I494" s="311"/>
      <c r="J494" s="327"/>
      <c r="K494" s="310"/>
      <c r="L494" s="311"/>
    </row>
    <row r="495" spans="1:12" ht="14.25" hidden="1" x14ac:dyDescent="0.2">
      <c r="A495" s="327"/>
      <c r="B495" s="328"/>
      <c r="C495" s="550" t="s">
        <v>309</v>
      </c>
      <c r="D495" s="550"/>
      <c r="E495" s="550"/>
      <c r="F495" s="550"/>
      <c r="G495" s="550"/>
      <c r="H495" s="550"/>
      <c r="I495" s="311"/>
      <c r="J495" s="327"/>
      <c r="K495" s="310"/>
      <c r="L495" s="311">
        <f>SUMIF(CD52:CD483, 4, AR52:AR483)</f>
        <v>0</v>
      </c>
    </row>
    <row r="496" spans="1:12" ht="14.25" hidden="1" x14ac:dyDescent="0.2">
      <c r="A496" s="327"/>
      <c r="B496" s="328"/>
      <c r="C496" s="550" t="s">
        <v>283</v>
      </c>
      <c r="D496" s="550"/>
      <c r="E496" s="550"/>
      <c r="F496" s="550"/>
      <c r="G496" s="550"/>
      <c r="H496" s="550"/>
      <c r="I496" s="311"/>
      <c r="J496" s="327"/>
      <c r="K496" s="310"/>
      <c r="L496" s="311">
        <f>L498+L501+L500</f>
        <v>0</v>
      </c>
    </row>
    <row r="497" spans="1:12" ht="14.25" hidden="1" x14ac:dyDescent="0.2">
      <c r="A497" s="327"/>
      <c r="B497" s="328"/>
      <c r="C497" s="549" t="s">
        <v>284</v>
      </c>
      <c r="D497" s="550"/>
      <c r="E497" s="550"/>
      <c r="F497" s="550"/>
      <c r="G497" s="550"/>
      <c r="H497" s="550"/>
      <c r="I497" s="311"/>
      <c r="J497" s="327"/>
      <c r="K497" s="310"/>
      <c r="L497" s="311"/>
    </row>
    <row r="498" spans="1:12" ht="14.25" hidden="1" x14ac:dyDescent="0.2">
      <c r="A498" s="327"/>
      <c r="B498" s="328"/>
      <c r="C498" s="550" t="s">
        <v>283</v>
      </c>
      <c r="D498" s="550"/>
      <c r="E498" s="550"/>
      <c r="F498" s="550"/>
      <c r="G498" s="550"/>
      <c r="H498" s="550"/>
      <c r="I498" s="311"/>
      <c r="J498" s="327"/>
      <c r="K498" s="310"/>
      <c r="L498" s="311">
        <f>SUMIF(CD52:CD483, 4, AO52:AO483)</f>
        <v>0</v>
      </c>
    </row>
    <row r="499" spans="1:12" ht="14.25" hidden="1" x14ac:dyDescent="0.2">
      <c r="A499" s="327"/>
      <c r="B499" s="328"/>
      <c r="C499" s="549" t="s">
        <v>285</v>
      </c>
      <c r="D499" s="550"/>
      <c r="E499" s="550"/>
      <c r="F499" s="550"/>
      <c r="G499" s="550"/>
      <c r="H499" s="550"/>
      <c r="I499" s="311"/>
      <c r="J499" s="327"/>
      <c r="K499" s="310"/>
      <c r="L499" s="311"/>
    </row>
    <row r="500" spans="1:12" ht="14.25" hidden="1" x14ac:dyDescent="0.2">
      <c r="A500" s="327"/>
      <c r="B500" s="328"/>
      <c r="C500" s="550" t="s">
        <v>286</v>
      </c>
      <c r="D500" s="550"/>
      <c r="E500" s="550"/>
      <c r="F500" s="550"/>
      <c r="G500" s="550"/>
      <c r="H500" s="550"/>
      <c r="I500" s="311"/>
      <c r="J500" s="327"/>
      <c r="K500" s="310"/>
      <c r="L500" s="311">
        <f>SUMIF(CD52:CD483, 4, AT52:AT483)</f>
        <v>0</v>
      </c>
    </row>
    <row r="501" spans="1:12" ht="14.25" hidden="1" x14ac:dyDescent="0.2">
      <c r="A501" s="327"/>
      <c r="B501" s="328"/>
      <c r="C501" s="550" t="s">
        <v>287</v>
      </c>
      <c r="D501" s="550"/>
      <c r="E501" s="550"/>
      <c r="F501" s="550"/>
      <c r="G501" s="550"/>
      <c r="H501" s="550"/>
      <c r="I501" s="311"/>
      <c r="J501" s="327"/>
      <c r="K501" s="310"/>
      <c r="L501" s="311">
        <f>SUMIF(CD52:CD483, 4, AV52:AV483)</f>
        <v>0</v>
      </c>
    </row>
    <row r="502" spans="1:12" ht="14.25" hidden="1" x14ac:dyDescent="0.2">
      <c r="A502" s="327"/>
      <c r="B502" s="328"/>
      <c r="C502" s="550" t="s">
        <v>288</v>
      </c>
      <c r="D502" s="550"/>
      <c r="E502" s="550"/>
      <c r="F502" s="550"/>
      <c r="G502" s="550"/>
      <c r="H502" s="550"/>
      <c r="I502" s="311"/>
      <c r="J502" s="327"/>
      <c r="K502" s="310"/>
      <c r="L502" s="311">
        <f>L504+L505</f>
        <v>0</v>
      </c>
    </row>
    <row r="503" spans="1:12" ht="14.25" hidden="1" x14ac:dyDescent="0.2">
      <c r="A503" s="327"/>
      <c r="B503" s="328"/>
      <c r="C503" s="549" t="s">
        <v>284</v>
      </c>
      <c r="D503" s="550"/>
      <c r="E503" s="550"/>
      <c r="F503" s="550"/>
      <c r="G503" s="550"/>
      <c r="H503" s="550"/>
      <c r="I503" s="311"/>
      <c r="J503" s="327"/>
      <c r="K503" s="310"/>
      <c r="L503" s="311"/>
    </row>
    <row r="504" spans="1:12" ht="14.25" hidden="1" x14ac:dyDescent="0.2">
      <c r="A504" s="327"/>
      <c r="B504" s="328"/>
      <c r="C504" s="550" t="s">
        <v>289</v>
      </c>
      <c r="D504" s="550"/>
      <c r="E504" s="550"/>
      <c r="F504" s="550"/>
      <c r="G504" s="550"/>
      <c r="H504" s="550"/>
      <c r="I504" s="311"/>
      <c r="J504" s="327"/>
      <c r="K504" s="310"/>
      <c r="L504" s="311">
        <f>SUMIF(CD52:CD483, 4, AW52:AW483)-SUMIF(CD52:CD483, 4, BK52:BK483)</f>
        <v>0</v>
      </c>
    </row>
    <row r="505" spans="1:12" ht="14.25" hidden="1" x14ac:dyDescent="0.2">
      <c r="A505" s="327"/>
      <c r="B505" s="328"/>
      <c r="C505" s="550" t="s">
        <v>290</v>
      </c>
      <c r="D505" s="550"/>
      <c r="E505" s="550"/>
      <c r="F505" s="550"/>
      <c r="G505" s="550"/>
      <c r="H505" s="550"/>
      <c r="I505" s="311"/>
      <c r="J505" s="327"/>
      <c r="K505" s="310"/>
      <c r="L505" s="311">
        <f>SUMIF(CD52:CD483, 4, BC52:BC483)</f>
        <v>0</v>
      </c>
    </row>
    <row r="506" spans="1:12" ht="14.25" hidden="1" x14ac:dyDescent="0.2">
      <c r="A506" s="327"/>
      <c r="B506" s="328"/>
      <c r="C506" s="550" t="s">
        <v>291</v>
      </c>
      <c r="D506" s="550"/>
      <c r="E506" s="550"/>
      <c r="F506" s="550"/>
      <c r="G506" s="550"/>
      <c r="H506" s="550"/>
      <c r="I506" s="311"/>
      <c r="J506" s="327"/>
      <c r="K506" s="310"/>
      <c r="L506" s="311">
        <f>SUMIF(CD52:CD483, 4, BB52:BB483)</f>
        <v>0</v>
      </c>
    </row>
    <row r="507" spans="1:12" ht="14.25" hidden="1" x14ac:dyDescent="0.2">
      <c r="A507" s="327"/>
      <c r="B507" s="328"/>
      <c r="C507" s="550" t="s">
        <v>310</v>
      </c>
      <c r="D507" s="550"/>
      <c r="E507" s="550"/>
      <c r="F507" s="550"/>
      <c r="G507" s="550"/>
      <c r="H507" s="550"/>
      <c r="I507" s="311"/>
      <c r="J507" s="327"/>
      <c r="K507" s="310"/>
      <c r="L507" s="311">
        <f>SUMIF(CD52:CD483, 4, AR52:AR483)+SUMIF(CD52:CD483, 4, AT52:AT483)+SUMIF(CD52:CD483, 4, AV52:AV483)</f>
        <v>0</v>
      </c>
    </row>
    <row r="508" spans="1:12" ht="14.25" hidden="1" x14ac:dyDescent="0.2">
      <c r="A508" s="327"/>
      <c r="B508" s="328"/>
      <c r="C508" s="550" t="s">
        <v>311</v>
      </c>
      <c r="D508" s="550"/>
      <c r="E508" s="550"/>
      <c r="F508" s="550"/>
      <c r="G508" s="550"/>
      <c r="H508" s="550"/>
      <c r="I508" s="311"/>
      <c r="J508" s="327"/>
      <c r="K508" s="310"/>
      <c r="L508" s="311">
        <f>SUMIF(CD52:CD483, 4, AZ52:AZ483)</f>
        <v>0</v>
      </c>
    </row>
    <row r="509" spans="1:12" ht="14.25" hidden="1" x14ac:dyDescent="0.2">
      <c r="A509" s="327"/>
      <c r="B509" s="328"/>
      <c r="C509" s="550" t="s">
        <v>312</v>
      </c>
      <c r="D509" s="550"/>
      <c r="E509" s="550"/>
      <c r="F509" s="550"/>
      <c r="G509" s="550"/>
      <c r="H509" s="550"/>
      <c r="I509" s="311"/>
      <c r="J509" s="327"/>
      <c r="K509" s="310"/>
      <c r="L509" s="311">
        <f>SUMIF(CD52:CD483, 4, BA52:BA483)</f>
        <v>0</v>
      </c>
    </row>
    <row r="511" spans="1:12" ht="15" x14ac:dyDescent="0.2">
      <c r="A511" s="324"/>
      <c r="B511" s="325"/>
      <c r="C511" s="551" t="s">
        <v>320</v>
      </c>
      <c r="D511" s="551"/>
      <c r="E511" s="551"/>
      <c r="F511" s="551"/>
      <c r="G511" s="551"/>
      <c r="H511" s="551"/>
      <c r="I511" s="316"/>
      <c r="J511" s="324"/>
      <c r="K511" s="326"/>
      <c r="L511" s="316">
        <f>L440+L460+L480+L485+0.05</f>
        <v>269209.26</v>
      </c>
    </row>
    <row r="512" spans="1:12" ht="14.25" x14ac:dyDescent="0.2">
      <c r="A512" s="327"/>
      <c r="B512" s="328"/>
      <c r="C512" s="549" t="s">
        <v>281</v>
      </c>
      <c r="D512" s="550"/>
      <c r="E512" s="550"/>
      <c r="F512" s="550"/>
      <c r="G512" s="550"/>
      <c r="H512" s="550"/>
      <c r="I512" s="311"/>
      <c r="J512" s="327"/>
      <c r="K512" s="310"/>
      <c r="L512" s="311"/>
    </row>
    <row r="513" spans="1:12" ht="14.25" x14ac:dyDescent="0.2">
      <c r="A513" s="327"/>
      <c r="B513" s="328"/>
      <c r="C513" s="550" t="s">
        <v>308</v>
      </c>
      <c r="D513" s="550"/>
      <c r="E513" s="550"/>
      <c r="F513" s="550"/>
      <c r="G513" s="550"/>
      <c r="H513" s="550"/>
      <c r="I513" s="311"/>
      <c r="J513" s="327"/>
      <c r="K513" s="310"/>
      <c r="L513" s="311">
        <f>L515+L516+L522+L526</f>
        <v>224604.77</v>
      </c>
    </row>
    <row r="514" spans="1:12" ht="14.25" x14ac:dyDescent="0.2">
      <c r="A514" s="327"/>
      <c r="B514" s="328"/>
      <c r="C514" s="549" t="s">
        <v>281</v>
      </c>
      <c r="D514" s="550"/>
      <c r="E514" s="550"/>
      <c r="F514" s="550"/>
      <c r="G514" s="550"/>
      <c r="H514" s="550"/>
      <c r="I514" s="311"/>
      <c r="J514" s="327"/>
      <c r="K514" s="310"/>
      <c r="L514" s="311"/>
    </row>
    <row r="515" spans="1:12" ht="14.25" x14ac:dyDescent="0.2">
      <c r="A515" s="327"/>
      <c r="B515" s="328"/>
      <c r="C515" s="550" t="s">
        <v>309</v>
      </c>
      <c r="D515" s="550"/>
      <c r="E515" s="550"/>
      <c r="F515" s="550"/>
      <c r="G515" s="550"/>
      <c r="H515" s="550"/>
      <c r="I515" s="311"/>
      <c r="J515" s="327"/>
      <c r="K515" s="310"/>
      <c r="L515" s="311">
        <f>SUM(AR52:AR509)</f>
        <v>23903.7</v>
      </c>
    </row>
    <row r="516" spans="1:12" ht="14.25" hidden="1" x14ac:dyDescent="0.2">
      <c r="A516" s="327"/>
      <c r="B516" s="328"/>
      <c r="C516" s="550" t="s">
        <v>283</v>
      </c>
      <c r="D516" s="550"/>
      <c r="E516" s="550"/>
      <c r="F516" s="550"/>
      <c r="G516" s="550"/>
      <c r="H516" s="550"/>
      <c r="I516" s="311"/>
      <c r="J516" s="327"/>
      <c r="K516" s="310"/>
      <c r="L516" s="311">
        <f>L518+L521+L520</f>
        <v>15111.41</v>
      </c>
    </row>
    <row r="517" spans="1:12" ht="14.25" hidden="1" x14ac:dyDescent="0.2">
      <c r="A517" s="327"/>
      <c r="B517" s="328"/>
      <c r="C517" s="549" t="s">
        <v>284</v>
      </c>
      <c r="D517" s="550"/>
      <c r="E517" s="550"/>
      <c r="F517" s="550"/>
      <c r="G517" s="550"/>
      <c r="H517" s="550"/>
      <c r="I517" s="311"/>
      <c r="J517" s="327"/>
      <c r="K517" s="310"/>
      <c r="L517" s="311"/>
    </row>
    <row r="518" spans="1:12" ht="14.25" x14ac:dyDescent="0.2">
      <c r="A518" s="327"/>
      <c r="B518" s="328"/>
      <c r="C518" s="550" t="s">
        <v>283</v>
      </c>
      <c r="D518" s="550"/>
      <c r="E518" s="550"/>
      <c r="F518" s="550"/>
      <c r="G518" s="550"/>
      <c r="H518" s="550"/>
      <c r="I518" s="311"/>
      <c r="J518" s="327"/>
      <c r="K518" s="310"/>
      <c r="L518" s="311">
        <f>SUM(AO52:AO509)</f>
        <v>9909.25</v>
      </c>
    </row>
    <row r="519" spans="1:12" ht="14.25" hidden="1" x14ac:dyDescent="0.2">
      <c r="A519" s="327"/>
      <c r="B519" s="328"/>
      <c r="C519" s="549" t="s">
        <v>285</v>
      </c>
      <c r="D519" s="550"/>
      <c r="E519" s="550"/>
      <c r="F519" s="550"/>
      <c r="G519" s="550"/>
      <c r="H519" s="550"/>
      <c r="I519" s="311"/>
      <c r="J519" s="327"/>
      <c r="K519" s="310"/>
      <c r="L519" s="311"/>
    </row>
    <row r="520" spans="1:12" ht="14.25" x14ac:dyDescent="0.2">
      <c r="A520" s="327"/>
      <c r="B520" s="328"/>
      <c r="C520" s="550" t="s">
        <v>286</v>
      </c>
      <c r="D520" s="550"/>
      <c r="E520" s="550"/>
      <c r="F520" s="550"/>
      <c r="G520" s="550"/>
      <c r="H520" s="550"/>
      <c r="I520" s="311"/>
      <c r="J520" s="327"/>
      <c r="K520" s="310"/>
      <c r="L520" s="311">
        <f>SUM(AT52:AT509)</f>
        <v>5202.16</v>
      </c>
    </row>
    <row r="521" spans="1:12" ht="14.25" hidden="1" x14ac:dyDescent="0.2">
      <c r="A521" s="327"/>
      <c r="B521" s="328"/>
      <c r="C521" s="550" t="s">
        <v>287</v>
      </c>
      <c r="D521" s="550"/>
      <c r="E521" s="550"/>
      <c r="F521" s="550"/>
      <c r="G521" s="550"/>
      <c r="H521" s="550"/>
      <c r="I521" s="311"/>
      <c r="J521" s="327"/>
      <c r="K521" s="310"/>
      <c r="L521" s="311">
        <f>SUM(AV52:AV509)</f>
        <v>0</v>
      </c>
    </row>
    <row r="522" spans="1:12" ht="14.25" x14ac:dyDescent="0.2">
      <c r="A522" s="327"/>
      <c r="B522" s="328"/>
      <c r="C522" s="550" t="s">
        <v>288</v>
      </c>
      <c r="D522" s="550"/>
      <c r="E522" s="550"/>
      <c r="F522" s="550"/>
      <c r="G522" s="550"/>
      <c r="H522" s="550"/>
      <c r="I522" s="311"/>
      <c r="J522" s="327"/>
      <c r="K522" s="310"/>
      <c r="L522" s="311">
        <f>L524+L525</f>
        <v>185589.66</v>
      </c>
    </row>
    <row r="523" spans="1:12" ht="14.25" x14ac:dyDescent="0.2">
      <c r="A523" s="327"/>
      <c r="B523" s="328"/>
      <c r="C523" s="549" t="s">
        <v>284</v>
      </c>
      <c r="D523" s="550"/>
      <c r="E523" s="550"/>
      <c r="F523" s="550"/>
      <c r="G523" s="550"/>
      <c r="H523" s="550"/>
      <c r="I523" s="311"/>
      <c r="J523" s="327"/>
      <c r="K523" s="310"/>
      <c r="L523" s="311"/>
    </row>
    <row r="524" spans="1:12" ht="14.25" x14ac:dyDescent="0.2">
      <c r="A524" s="327"/>
      <c r="B524" s="328"/>
      <c r="C524" s="550" t="s">
        <v>289</v>
      </c>
      <c r="D524" s="550"/>
      <c r="E524" s="550"/>
      <c r="F524" s="550"/>
      <c r="G524" s="550"/>
      <c r="H524" s="550"/>
      <c r="I524" s="311"/>
      <c r="J524" s="327"/>
      <c r="K524" s="310"/>
      <c r="L524" s="311">
        <f>SUM(AW52:AW509)-SUM(BK52:BK509)</f>
        <v>185589.66</v>
      </c>
    </row>
    <row r="525" spans="1:12" ht="14.25" hidden="1" x14ac:dyDescent="0.2">
      <c r="A525" s="327"/>
      <c r="B525" s="328"/>
      <c r="C525" s="550" t="s">
        <v>290</v>
      </c>
      <c r="D525" s="550"/>
      <c r="E525" s="550"/>
      <c r="F525" s="550"/>
      <c r="G525" s="550"/>
      <c r="H525" s="550"/>
      <c r="I525" s="311"/>
      <c r="J525" s="327"/>
      <c r="K525" s="310"/>
      <c r="L525" s="311">
        <f>SUM(BC52:BC509)</f>
        <v>0</v>
      </c>
    </row>
    <row r="526" spans="1:12" ht="14.25" hidden="1" x14ac:dyDescent="0.2">
      <c r="A526" s="327"/>
      <c r="B526" s="328"/>
      <c r="C526" s="550" t="s">
        <v>291</v>
      </c>
      <c r="D526" s="550"/>
      <c r="E526" s="550"/>
      <c r="F526" s="550"/>
      <c r="G526" s="550"/>
      <c r="H526" s="550"/>
      <c r="I526" s="311"/>
      <c r="J526" s="327"/>
      <c r="K526" s="310"/>
      <c r="L526" s="311">
        <f>SUM(BB52:BB509)</f>
        <v>0</v>
      </c>
    </row>
    <row r="527" spans="1:12" ht="14.25" x14ac:dyDescent="0.2">
      <c r="A527" s="327"/>
      <c r="B527" s="328"/>
      <c r="C527" s="550" t="s">
        <v>292</v>
      </c>
      <c r="D527" s="550"/>
      <c r="E527" s="550"/>
      <c r="F527" s="550"/>
      <c r="G527" s="550"/>
      <c r="H527" s="550"/>
      <c r="I527" s="311"/>
      <c r="J527" s="327"/>
      <c r="K527" s="310"/>
      <c r="L527" s="311">
        <f>SUM(AR52:AR509)+SUM(AT52:AT509)+SUM(AV52:AV509)</f>
        <v>29105.86</v>
      </c>
    </row>
    <row r="528" spans="1:12" ht="14.25" x14ac:dyDescent="0.2">
      <c r="A528" s="327"/>
      <c r="B528" s="328"/>
      <c r="C528" s="550" t="s">
        <v>293</v>
      </c>
      <c r="D528" s="550"/>
      <c r="E528" s="550"/>
      <c r="F528" s="550"/>
      <c r="G528" s="550"/>
      <c r="H528" s="550"/>
      <c r="I528" s="311"/>
      <c r="J528" s="327"/>
      <c r="K528" s="310"/>
      <c r="L528" s="311">
        <f>SUM(AZ52:AZ509)</f>
        <v>28812.14</v>
      </c>
    </row>
    <row r="529" spans="1:12" ht="14.25" x14ac:dyDescent="0.2">
      <c r="A529" s="327"/>
      <c r="B529" s="328"/>
      <c r="C529" s="550" t="s">
        <v>294</v>
      </c>
      <c r="D529" s="550"/>
      <c r="E529" s="550"/>
      <c r="F529" s="550"/>
      <c r="G529" s="550"/>
      <c r="H529" s="550"/>
      <c r="I529" s="311"/>
      <c r="J529" s="327"/>
      <c r="K529" s="310"/>
      <c r="L529" s="311">
        <f>SUM(BA52:BA509)</f>
        <v>15792.3</v>
      </c>
    </row>
    <row r="530" spans="1:12" ht="14.25" hidden="1" x14ac:dyDescent="0.2">
      <c r="A530" s="327"/>
      <c r="B530" s="328"/>
      <c r="C530" s="550" t="s">
        <v>321</v>
      </c>
      <c r="D530" s="550"/>
      <c r="E530" s="550"/>
      <c r="F530" s="550"/>
      <c r="G530" s="550"/>
      <c r="H530" s="550"/>
      <c r="I530" s="311"/>
      <c r="J530" s="327"/>
      <c r="K530" s="310"/>
      <c r="L530" s="311">
        <f>L532+L533</f>
        <v>0</v>
      </c>
    </row>
    <row r="531" spans="1:12" ht="14.25" hidden="1" x14ac:dyDescent="0.2">
      <c r="A531" s="327"/>
      <c r="B531" s="328"/>
      <c r="C531" s="549" t="s">
        <v>281</v>
      </c>
      <c r="D531" s="550"/>
      <c r="E531" s="550"/>
      <c r="F531" s="550"/>
      <c r="G531" s="550"/>
      <c r="H531" s="550"/>
      <c r="I531" s="311"/>
      <c r="J531" s="327"/>
      <c r="K531" s="310"/>
      <c r="L531" s="311"/>
    </row>
    <row r="532" spans="1:12" ht="14.25" hidden="1" x14ac:dyDescent="0.2">
      <c r="A532" s="327"/>
      <c r="B532" s="328"/>
      <c r="C532" s="550" t="s">
        <v>296</v>
      </c>
      <c r="D532" s="550"/>
      <c r="E532" s="550"/>
      <c r="F532" s="550"/>
      <c r="G532" s="550"/>
      <c r="H532" s="550"/>
      <c r="I532" s="311"/>
      <c r="J532" s="327"/>
      <c r="K532" s="310"/>
      <c r="L532" s="311">
        <f>SUM(BK52:BK509)</f>
        <v>0</v>
      </c>
    </row>
    <row r="533" spans="1:12" ht="14.25" hidden="1" x14ac:dyDescent="0.2">
      <c r="A533" s="327"/>
      <c r="B533" s="328"/>
      <c r="C533" s="550" t="s">
        <v>297</v>
      </c>
      <c r="D533" s="550"/>
      <c r="E533" s="550"/>
      <c r="F533" s="550"/>
      <c r="G533" s="550"/>
      <c r="H533" s="550"/>
      <c r="I533" s="311"/>
      <c r="J533" s="327"/>
      <c r="K533" s="310"/>
      <c r="L533" s="311">
        <f>SUM(BD52:BD509)</f>
        <v>0</v>
      </c>
    </row>
    <row r="534" spans="1:12" ht="14.25" hidden="1" x14ac:dyDescent="0.2">
      <c r="A534" s="327"/>
      <c r="B534" s="328"/>
      <c r="C534" s="550" t="s">
        <v>322</v>
      </c>
      <c r="D534" s="550"/>
      <c r="E534" s="550"/>
      <c r="F534" s="550"/>
      <c r="G534" s="550"/>
      <c r="H534" s="550"/>
      <c r="I534" s="311"/>
      <c r="J534" s="327"/>
      <c r="K534" s="310"/>
      <c r="L534" s="311">
        <f>L485</f>
        <v>0</v>
      </c>
    </row>
    <row r="535" spans="1:12" ht="14.25" x14ac:dyDescent="0.2">
      <c r="A535" s="327"/>
      <c r="B535" s="328"/>
      <c r="C535" s="551" t="s">
        <v>301</v>
      </c>
      <c r="D535" s="550"/>
      <c r="E535" s="550"/>
      <c r="F535" s="550"/>
      <c r="G535" s="550"/>
      <c r="H535" s="550"/>
      <c r="I535" s="311"/>
      <c r="J535" s="327"/>
      <c r="K535" s="310"/>
      <c r="L535" s="311"/>
    </row>
    <row r="536" spans="1:12" ht="14.25" x14ac:dyDescent="0.2">
      <c r="A536" s="327"/>
      <c r="B536" s="328"/>
      <c r="C536" s="550" t="s">
        <v>302</v>
      </c>
      <c r="D536" s="550"/>
      <c r="E536" s="550"/>
      <c r="F536" s="550"/>
      <c r="G536" s="550"/>
      <c r="H536" s="550"/>
      <c r="I536" s="311"/>
      <c r="J536" s="327"/>
      <c r="K536" s="310"/>
      <c r="L536" s="311">
        <f>SUM(AX52:AX509)</f>
        <v>181310.62</v>
      </c>
    </row>
    <row r="537" spans="1:12" ht="14.25" hidden="1" x14ac:dyDescent="0.2">
      <c r="A537" s="327"/>
      <c r="B537" s="328"/>
      <c r="C537" s="550" t="s">
        <v>303</v>
      </c>
      <c r="D537" s="550"/>
      <c r="E537" s="550"/>
      <c r="F537" s="550"/>
      <c r="G537" s="550"/>
      <c r="H537" s="550"/>
      <c r="I537" s="311"/>
      <c r="J537" s="327"/>
      <c r="K537" s="310"/>
      <c r="L537" s="311">
        <f>SUM(AY52:AY509)</f>
        <v>0</v>
      </c>
    </row>
    <row r="538" spans="1:12" ht="14.25" x14ac:dyDescent="0.2">
      <c r="A538" s="327"/>
      <c r="B538" s="328"/>
      <c r="C538" s="550" t="s">
        <v>304</v>
      </c>
      <c r="D538" s="550"/>
      <c r="E538" s="550"/>
      <c r="F538" s="552"/>
      <c r="G538" s="315">
        <f>[149]Source!F232</f>
        <v>35.215886500000003</v>
      </c>
      <c r="H538" s="327"/>
      <c r="I538" s="327"/>
      <c r="J538" s="327"/>
      <c r="K538" s="327"/>
      <c r="L538" s="327"/>
    </row>
    <row r="539" spans="1:12" ht="14.25" x14ac:dyDescent="0.2">
      <c r="A539" s="327"/>
      <c r="B539" s="328"/>
      <c r="C539" s="550" t="s">
        <v>305</v>
      </c>
      <c r="D539" s="550"/>
      <c r="E539" s="550"/>
      <c r="F539" s="552"/>
      <c r="G539" s="315">
        <f>[149]Source!F233</f>
        <v>6.3982207000000004</v>
      </c>
      <c r="H539" s="327"/>
      <c r="I539" s="327"/>
      <c r="J539" s="327"/>
      <c r="K539" s="327"/>
      <c r="L539" s="327"/>
    </row>
    <row r="543" spans="1:12" ht="14.25" customHeight="1" x14ac:dyDescent="0.2">
      <c r="A543" s="337"/>
      <c r="B543" s="338" t="s">
        <v>323</v>
      </c>
      <c r="C543" s="339" t="str">
        <f>IF([149]Source!AC12&lt;&gt;"", [149]Source!AC12," ")</f>
        <v xml:space="preserve"> </v>
      </c>
      <c r="D543" s="302"/>
      <c r="E543" s="302"/>
      <c r="F543" s="302"/>
      <c r="G543" s="302"/>
      <c r="H543" s="340" t="str">
        <f>IF([149]Source!AB12&lt;&gt;"", [149]Source!AB12," ")</f>
        <v xml:space="preserve"> </v>
      </c>
      <c r="I543" s="341"/>
      <c r="J543" s="341"/>
      <c r="K543" s="342"/>
      <c r="L543" s="342"/>
    </row>
    <row r="544" spans="1:12" ht="14.25" customHeight="1" x14ac:dyDescent="0.2">
      <c r="A544" s="337"/>
      <c r="B544" s="343"/>
      <c r="C544" s="554" t="s">
        <v>324</v>
      </c>
      <c r="D544" s="554"/>
      <c r="E544" s="554"/>
      <c r="F544" s="554"/>
      <c r="G544" s="554"/>
      <c r="H544" s="341"/>
      <c r="I544" s="341"/>
      <c r="J544" s="341"/>
      <c r="K544" s="342"/>
      <c r="L544" s="342"/>
    </row>
    <row r="545" spans="1:12" ht="14.25" customHeight="1" x14ac:dyDescent="0.2">
      <c r="A545" s="337"/>
      <c r="B545" s="343"/>
      <c r="C545" s="284"/>
      <c r="D545" s="284"/>
      <c r="E545" s="284"/>
      <c r="F545" s="284"/>
      <c r="G545" s="284"/>
      <c r="H545" s="341"/>
      <c r="I545" s="341"/>
      <c r="J545" s="341"/>
      <c r="K545" s="342"/>
      <c r="L545" s="342"/>
    </row>
    <row r="546" spans="1:12" ht="14.25" customHeight="1" x14ac:dyDescent="0.2">
      <c r="A546" s="337"/>
      <c r="B546" s="338" t="s">
        <v>325</v>
      </c>
      <c r="C546" s="339" t="str">
        <f>IF([149]Source!AE12&lt;&gt;"", [149]Source!AE12," ")</f>
        <v xml:space="preserve"> </v>
      </c>
      <c r="D546" s="302"/>
      <c r="E546" s="302"/>
      <c r="F546" s="302"/>
      <c r="G546" s="302"/>
      <c r="H546" s="340" t="str">
        <f>IF([149]Source!AD12&lt;&gt;"", [149]Source!AD12," ")</f>
        <v xml:space="preserve"> </v>
      </c>
      <c r="I546" s="341"/>
      <c r="J546" s="341"/>
      <c r="K546" s="342"/>
      <c r="L546" s="342"/>
    </row>
    <row r="547" spans="1:12" ht="14.25" customHeight="1" x14ac:dyDescent="0.2">
      <c r="A547" s="284"/>
      <c r="B547" s="284"/>
      <c r="C547" s="554" t="s">
        <v>324</v>
      </c>
      <c r="D547" s="554"/>
      <c r="E547" s="554"/>
      <c r="F547" s="554"/>
      <c r="G547" s="554"/>
      <c r="H547" s="341"/>
      <c r="I547" s="341"/>
      <c r="J547" s="341"/>
      <c r="K547" s="342"/>
      <c r="L547" s="342"/>
    </row>
  </sheetData>
  <mergeCells count="364">
    <mergeCell ref="C539:F539"/>
    <mergeCell ref="C544:G544"/>
    <mergeCell ref="C547:G547"/>
    <mergeCell ref="C533:H533"/>
    <mergeCell ref="C534:H534"/>
    <mergeCell ref="C535:H535"/>
    <mergeCell ref="C536:H536"/>
    <mergeCell ref="C537:H537"/>
    <mergeCell ref="C538:F538"/>
    <mergeCell ref="C527:H527"/>
    <mergeCell ref="C528:H528"/>
    <mergeCell ref="C529:H529"/>
    <mergeCell ref="C530:H530"/>
    <mergeCell ref="C531:H531"/>
    <mergeCell ref="C532:H532"/>
    <mergeCell ref="C521:H521"/>
    <mergeCell ref="C522:H522"/>
    <mergeCell ref="C523:H523"/>
    <mergeCell ref="C524:H524"/>
    <mergeCell ref="C525:H525"/>
    <mergeCell ref="C526:H526"/>
    <mergeCell ref="C515:H515"/>
    <mergeCell ref="C516:H516"/>
    <mergeCell ref="C517:H517"/>
    <mergeCell ref="C518:H518"/>
    <mergeCell ref="C519:H519"/>
    <mergeCell ref="C520:H520"/>
    <mergeCell ref="C508:H508"/>
    <mergeCell ref="C509:H509"/>
    <mergeCell ref="C511:H511"/>
    <mergeCell ref="C512:H512"/>
    <mergeCell ref="C513:H513"/>
    <mergeCell ref="C514:H514"/>
    <mergeCell ref="C502:H502"/>
    <mergeCell ref="C503:H503"/>
    <mergeCell ref="C504:H504"/>
    <mergeCell ref="C505:H505"/>
    <mergeCell ref="C506:H506"/>
    <mergeCell ref="C507:H507"/>
    <mergeCell ref="C496:H496"/>
    <mergeCell ref="C497:H497"/>
    <mergeCell ref="C498:H498"/>
    <mergeCell ref="C499:H499"/>
    <mergeCell ref="C500:H500"/>
    <mergeCell ref="C501:H501"/>
    <mergeCell ref="C490:H490"/>
    <mergeCell ref="C491:H491"/>
    <mergeCell ref="C492:H492"/>
    <mergeCell ref="C493:H493"/>
    <mergeCell ref="C494:H494"/>
    <mergeCell ref="C495:H495"/>
    <mergeCell ref="C483:H483"/>
    <mergeCell ref="C485:H485"/>
    <mergeCell ref="C486:H486"/>
    <mergeCell ref="C487:H487"/>
    <mergeCell ref="C488:H488"/>
    <mergeCell ref="C489:H489"/>
    <mergeCell ref="C476:H476"/>
    <mergeCell ref="C477:H477"/>
    <mergeCell ref="C478:H478"/>
    <mergeCell ref="C480:H480"/>
    <mergeCell ref="C481:H481"/>
    <mergeCell ref="C482:H482"/>
    <mergeCell ref="C470:H470"/>
    <mergeCell ref="C471:H471"/>
    <mergeCell ref="C472:H472"/>
    <mergeCell ref="C473:H473"/>
    <mergeCell ref="C474:H474"/>
    <mergeCell ref="C475:H475"/>
    <mergeCell ref="C464:H464"/>
    <mergeCell ref="C465:H465"/>
    <mergeCell ref="C466:H466"/>
    <mergeCell ref="C467:H467"/>
    <mergeCell ref="C468:H468"/>
    <mergeCell ref="C469:H469"/>
    <mergeCell ref="C457:H457"/>
    <mergeCell ref="C458:H458"/>
    <mergeCell ref="C460:H460"/>
    <mergeCell ref="C461:H461"/>
    <mergeCell ref="C462:H462"/>
    <mergeCell ref="C463:H463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38:H438"/>
    <mergeCell ref="C440:H440"/>
    <mergeCell ref="C441:H441"/>
    <mergeCell ref="C442:H442"/>
    <mergeCell ref="C443:H443"/>
    <mergeCell ref="C444:H444"/>
    <mergeCell ref="C430:H430"/>
    <mergeCell ref="C431:H431"/>
    <mergeCell ref="C432:H432"/>
    <mergeCell ref="C433:H433"/>
    <mergeCell ref="C434:F434"/>
    <mergeCell ref="C435:F435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6:H406"/>
    <mergeCell ref="C407:H407"/>
    <mergeCell ref="C408:H408"/>
    <mergeCell ref="C409:H409"/>
    <mergeCell ref="C410:H410"/>
    <mergeCell ref="C411:H411"/>
    <mergeCell ref="C402:H402"/>
    <mergeCell ref="I402:J402"/>
    <mergeCell ref="K402:L402"/>
    <mergeCell ref="C404:H404"/>
    <mergeCell ref="I404:J404"/>
    <mergeCell ref="K404:L404"/>
    <mergeCell ref="C398:H398"/>
    <mergeCell ref="I398:J398"/>
    <mergeCell ref="K398:L398"/>
    <mergeCell ref="C400:H400"/>
    <mergeCell ref="I400:J400"/>
    <mergeCell ref="K400:L400"/>
    <mergeCell ref="C394:H394"/>
    <mergeCell ref="I394:J394"/>
    <mergeCell ref="K394:L394"/>
    <mergeCell ref="C396:H396"/>
    <mergeCell ref="I396:J396"/>
    <mergeCell ref="K396:L396"/>
    <mergeCell ref="C390:H390"/>
    <mergeCell ref="I390:J390"/>
    <mergeCell ref="K390:L390"/>
    <mergeCell ref="C392:H392"/>
    <mergeCell ref="I392:J392"/>
    <mergeCell ref="K392:L392"/>
    <mergeCell ref="C386:H386"/>
    <mergeCell ref="I386:J386"/>
    <mergeCell ref="K386:L386"/>
    <mergeCell ref="C388:H388"/>
    <mergeCell ref="I388:J388"/>
    <mergeCell ref="K388:L388"/>
    <mergeCell ref="C382:H382"/>
    <mergeCell ref="I382:J382"/>
    <mergeCell ref="K382:L382"/>
    <mergeCell ref="C384:H384"/>
    <mergeCell ref="I384:J384"/>
    <mergeCell ref="K384:L384"/>
    <mergeCell ref="C378:H378"/>
    <mergeCell ref="I378:J378"/>
    <mergeCell ref="K378:L378"/>
    <mergeCell ref="C380:H380"/>
    <mergeCell ref="I380:J380"/>
    <mergeCell ref="K380:L380"/>
    <mergeCell ref="C368:H368"/>
    <mergeCell ref="C369:H369"/>
    <mergeCell ref="C370:F370"/>
    <mergeCell ref="C371:F371"/>
    <mergeCell ref="A374:L374"/>
    <mergeCell ref="C376:H376"/>
    <mergeCell ref="I376:J376"/>
    <mergeCell ref="K376:L376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32:L332"/>
    <mergeCell ref="C340:H340"/>
    <mergeCell ref="I340:J340"/>
    <mergeCell ref="K340:L340"/>
    <mergeCell ref="C342:H342"/>
    <mergeCell ref="C343:H343"/>
    <mergeCell ref="C327:H327"/>
    <mergeCell ref="I327:J327"/>
    <mergeCell ref="K327:L327"/>
    <mergeCell ref="C330:H330"/>
    <mergeCell ref="I330:J330"/>
    <mergeCell ref="K330:L330"/>
    <mergeCell ref="C323:H323"/>
    <mergeCell ref="I323:J323"/>
    <mergeCell ref="K323:L323"/>
    <mergeCell ref="C325:H325"/>
    <mergeCell ref="I325:J325"/>
    <mergeCell ref="K325:L325"/>
    <mergeCell ref="C298:H298"/>
    <mergeCell ref="I298:J298"/>
    <mergeCell ref="K298:L298"/>
    <mergeCell ref="C300:L300"/>
    <mergeCell ref="C321:H321"/>
    <mergeCell ref="I321:J321"/>
    <mergeCell ref="K321:L321"/>
    <mergeCell ref="A266:L266"/>
    <mergeCell ref="C268:L268"/>
    <mergeCell ref="C276:H276"/>
    <mergeCell ref="I276:J276"/>
    <mergeCell ref="K276:L276"/>
    <mergeCell ref="C278:L278"/>
    <mergeCell ref="C258:H258"/>
    <mergeCell ref="C259:H259"/>
    <mergeCell ref="C260:H260"/>
    <mergeCell ref="C261:H261"/>
    <mergeCell ref="C262:F262"/>
    <mergeCell ref="C263:F263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14:L214"/>
    <mergeCell ref="C222:H222"/>
    <mergeCell ref="I222:J222"/>
    <mergeCell ref="K222:L222"/>
    <mergeCell ref="C224:L224"/>
    <mergeCell ref="C232:H232"/>
    <mergeCell ref="I232:J232"/>
    <mergeCell ref="K232:L232"/>
    <mergeCell ref="C191:H191"/>
    <mergeCell ref="I191:J191"/>
    <mergeCell ref="K191:L191"/>
    <mergeCell ref="C193:L193"/>
    <mergeCell ref="C212:H212"/>
    <mergeCell ref="I212:J212"/>
    <mergeCell ref="K212:L212"/>
    <mergeCell ref="A143:L143"/>
    <mergeCell ref="C145:L145"/>
    <mergeCell ref="C170:H170"/>
    <mergeCell ref="I170:J170"/>
    <mergeCell ref="K170:L170"/>
    <mergeCell ref="C172:L172"/>
    <mergeCell ref="C135:H135"/>
    <mergeCell ref="C136:H136"/>
    <mergeCell ref="C137:H137"/>
    <mergeCell ref="C138:H138"/>
    <mergeCell ref="C139:F139"/>
    <mergeCell ref="C140:F140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81:H81"/>
    <mergeCell ref="I81:J81"/>
    <mergeCell ref="K81:L81"/>
    <mergeCell ref="C83:L83"/>
    <mergeCell ref="C109:H109"/>
    <mergeCell ref="I109:J109"/>
    <mergeCell ref="K109:L109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topLeftCell="A89" zoomScale="70" zoomScaleNormal="70" workbookViewId="0">
      <selection activeCell="B32" sqref="B32:C32"/>
    </sheetView>
  </sheetViews>
  <sheetFormatPr defaultRowHeight="12.75" x14ac:dyDescent="0.2"/>
  <cols>
    <col min="1" max="1" width="5.7109375" style="276" customWidth="1"/>
    <col min="2" max="2" width="20.7109375" style="276" customWidth="1"/>
    <col min="3" max="3" width="40.7109375" style="276" customWidth="1"/>
    <col min="4" max="4" width="10.7109375" style="276" customWidth="1"/>
    <col min="5" max="12" width="15.7109375" style="276" customWidth="1"/>
    <col min="13" max="14" width="9.140625" style="276"/>
    <col min="15" max="92" width="0" style="276" hidden="1" customWidth="1"/>
    <col min="93" max="93" width="108.7109375" style="276" hidden="1" customWidth="1"/>
    <col min="94" max="101" width="0" style="276" hidden="1" customWidth="1"/>
    <col min="102" max="16384" width="9.140625" style="276"/>
  </cols>
  <sheetData>
    <row r="1" spans="1:93" x14ac:dyDescent="0.2">
      <c r="A1" s="275" t="str">
        <f>[149]Source!B1</f>
        <v>Smeta.RU Flash  (495) 974-1589</v>
      </c>
    </row>
    <row r="2" spans="1:93" ht="12.75" customHeight="1" x14ac:dyDescent="0.2">
      <c r="A2" s="524" t="s">
        <v>206</v>
      </c>
      <c r="B2" s="524"/>
      <c r="C2" s="524"/>
      <c r="D2" s="524"/>
      <c r="E2" s="524"/>
      <c r="F2" s="525" t="s">
        <v>207</v>
      </c>
      <c r="G2" s="525"/>
      <c r="H2" s="525"/>
      <c r="I2" s="525"/>
      <c r="J2" s="525"/>
      <c r="K2" s="525"/>
      <c r="L2" s="525"/>
    </row>
    <row r="3" spans="1:93" ht="12.75" customHeight="1" x14ac:dyDescent="0.2">
      <c r="A3" s="277"/>
      <c r="B3" s="277"/>
      <c r="C3" s="277"/>
      <c r="D3" s="277"/>
      <c r="E3" s="277"/>
      <c r="F3" s="278"/>
      <c r="G3" s="278"/>
      <c r="H3" s="278"/>
      <c r="I3" s="278"/>
      <c r="J3" s="278"/>
      <c r="K3" s="278"/>
      <c r="L3" s="278"/>
    </row>
    <row r="4" spans="1:93" ht="25.5" x14ac:dyDescent="0.2">
      <c r="A4" s="524" t="s">
        <v>208</v>
      </c>
      <c r="B4" s="524"/>
      <c r="C4" s="524"/>
      <c r="D4" s="524"/>
      <c r="E4" s="524"/>
      <c r="F4" s="525" t="str">
        <f>IF([149]Source!CQ12 &lt;&gt; "", [149]Source!CQ12,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525"/>
      <c r="H4" s="525"/>
      <c r="I4" s="525"/>
      <c r="J4" s="525"/>
      <c r="K4" s="525"/>
      <c r="L4" s="525"/>
      <c r="CO4" s="279" t="str">
        <f>IF([149]Source!CQ12 &lt;&gt; "", [149]Source!CQ12,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77"/>
      <c r="B5" s="277"/>
      <c r="C5" s="277"/>
      <c r="D5" s="277"/>
      <c r="E5" s="277"/>
      <c r="F5" s="278"/>
      <c r="G5" s="278"/>
      <c r="H5" s="278"/>
      <c r="I5" s="278"/>
      <c r="J5" s="278"/>
      <c r="K5" s="278"/>
      <c r="L5" s="278"/>
    </row>
    <row r="6" spans="1:93" ht="127.5" x14ac:dyDescent="0.2">
      <c r="A6" s="524" t="s">
        <v>209</v>
      </c>
      <c r="B6" s="524"/>
      <c r="C6" s="524"/>
      <c r="D6" s="524"/>
      <c r="E6" s="524"/>
      <c r="F6" s="525" t="str">
        <f>IF([149]Source!CV12 &lt;&gt; "", [149]Source!CV12,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525"/>
      <c r="H6" s="525"/>
      <c r="I6" s="525"/>
      <c r="J6" s="525"/>
      <c r="K6" s="525"/>
      <c r="L6" s="525"/>
      <c r="CO6" s="279" t="str">
        <f>IF([149]Source!CV12 &lt;&gt; "", [149]Source!CV12,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 x14ac:dyDescent="0.2">
      <c r="A7" s="277"/>
      <c r="B7" s="277"/>
      <c r="C7" s="277"/>
      <c r="D7" s="277"/>
      <c r="E7" s="277"/>
      <c r="F7" s="278"/>
      <c r="G7" s="278"/>
      <c r="H7" s="278"/>
      <c r="I7" s="278"/>
      <c r="J7" s="278"/>
      <c r="K7" s="278"/>
      <c r="L7" s="278"/>
    </row>
    <row r="8" spans="1:93" ht="76.5" customHeight="1" x14ac:dyDescent="0.2">
      <c r="A8" s="524" t="s">
        <v>210</v>
      </c>
      <c r="B8" s="524"/>
      <c r="C8" s="524"/>
      <c r="D8" s="524"/>
      <c r="E8" s="524"/>
      <c r="F8" s="525" t="s">
        <v>211</v>
      </c>
      <c r="G8" s="525"/>
      <c r="H8" s="525"/>
      <c r="I8" s="525"/>
      <c r="J8" s="525"/>
      <c r="K8" s="525"/>
      <c r="L8" s="525"/>
    </row>
    <row r="9" spans="1:93" ht="12.75" customHeight="1" x14ac:dyDescent="0.2">
      <c r="A9" s="277"/>
      <c r="B9" s="277"/>
      <c r="C9" s="277"/>
      <c r="D9" s="277"/>
      <c r="E9" s="277"/>
      <c r="F9" s="278"/>
      <c r="G9" s="278"/>
      <c r="H9" s="278"/>
      <c r="I9" s="278"/>
      <c r="J9" s="278"/>
      <c r="K9" s="278"/>
      <c r="L9" s="278"/>
    </row>
    <row r="10" spans="1:93" ht="38.25" customHeight="1" x14ac:dyDescent="0.2">
      <c r="A10" s="524" t="s">
        <v>212</v>
      </c>
      <c r="B10" s="524"/>
      <c r="C10" s="524"/>
      <c r="D10" s="524"/>
      <c r="E10" s="524"/>
      <c r="F10" s="525" t="s">
        <v>213</v>
      </c>
      <c r="G10" s="525"/>
      <c r="H10" s="525"/>
      <c r="I10" s="525"/>
      <c r="J10" s="525"/>
      <c r="K10" s="525"/>
      <c r="L10" s="525"/>
    </row>
    <row r="11" spans="1:93" ht="12.75" customHeight="1" x14ac:dyDescent="0.2">
      <c r="A11" s="280"/>
      <c r="B11" s="280"/>
      <c r="C11" s="280"/>
      <c r="D11" s="280"/>
      <c r="E11" s="280"/>
      <c r="F11" s="281"/>
      <c r="G11" s="281"/>
      <c r="H11" s="281"/>
      <c r="I11" s="281"/>
      <c r="J11" s="281"/>
      <c r="K11" s="281"/>
      <c r="L11" s="281"/>
    </row>
    <row r="12" spans="1:93" ht="12.75" customHeight="1" x14ac:dyDescent="0.2">
      <c r="A12" s="524" t="s">
        <v>214</v>
      </c>
      <c r="B12" s="524"/>
      <c r="C12" s="524"/>
      <c r="D12" s="524"/>
      <c r="E12" s="524"/>
      <c r="F12" s="525" t="s">
        <v>215</v>
      </c>
      <c r="G12" s="525"/>
      <c r="H12" s="525"/>
      <c r="I12" s="525"/>
      <c r="J12" s="525"/>
      <c r="K12" s="525"/>
      <c r="L12" s="525"/>
    </row>
    <row r="13" spans="1:93" ht="12.75" customHeight="1" x14ac:dyDescent="0.2">
      <c r="A13" s="280"/>
      <c r="B13" s="280"/>
      <c r="C13" s="280"/>
      <c r="D13" s="280"/>
      <c r="E13" s="280"/>
      <c r="F13" s="281"/>
      <c r="G13" s="281"/>
      <c r="H13" s="281"/>
      <c r="I13" s="281"/>
      <c r="J13" s="281"/>
      <c r="K13" s="281"/>
      <c r="L13" s="281"/>
    </row>
    <row r="14" spans="1:93" ht="12.75" customHeight="1" x14ac:dyDescent="0.2">
      <c r="A14" s="524" t="s">
        <v>216</v>
      </c>
      <c r="B14" s="524"/>
      <c r="C14" s="524"/>
      <c r="D14" s="524"/>
      <c r="E14" s="524"/>
      <c r="F14" s="525" t="str">
        <f>IF([149]Source!CZ12 &lt;&gt; "", [149]Source!CZ12, "")</f>
        <v/>
      </c>
      <c r="G14" s="525"/>
      <c r="H14" s="525"/>
      <c r="I14" s="525"/>
      <c r="J14" s="525"/>
      <c r="K14" s="525"/>
      <c r="L14" s="525"/>
    </row>
    <row r="15" spans="1:93" ht="12.75" customHeight="1" x14ac:dyDescent="0.2">
      <c r="A15" s="280"/>
      <c r="B15" s="280"/>
      <c r="C15" s="280"/>
      <c r="D15" s="280"/>
      <c r="E15" s="280"/>
      <c r="F15" s="281"/>
      <c r="G15" s="281"/>
      <c r="H15" s="281"/>
      <c r="I15" s="281"/>
      <c r="J15" s="281"/>
      <c r="K15" s="281"/>
      <c r="L15" s="278"/>
    </row>
    <row r="16" spans="1:93" ht="12.75" customHeight="1" x14ac:dyDescent="0.2">
      <c r="A16" s="524" t="s">
        <v>217</v>
      </c>
      <c r="B16" s="524"/>
      <c r="C16" s="524"/>
      <c r="D16" s="524"/>
      <c r="E16" s="524"/>
      <c r="F16" s="525" t="str">
        <f>IF([149]Source!DA12 &lt;&gt; "", [149]Source!DA12, "")</f>
        <v/>
      </c>
      <c r="G16" s="525"/>
      <c r="H16" s="525"/>
      <c r="I16" s="525"/>
      <c r="J16" s="525"/>
      <c r="K16" s="525"/>
      <c r="L16" s="525"/>
    </row>
    <row r="17" spans="1:12" ht="12.75" customHeight="1" x14ac:dyDescent="0.2">
      <c r="A17" s="282"/>
      <c r="B17" s="282"/>
      <c r="C17" s="282"/>
      <c r="D17" s="282"/>
      <c r="E17" s="282"/>
      <c r="F17" s="283"/>
      <c r="G17" s="283"/>
      <c r="H17" s="283"/>
      <c r="I17" s="283"/>
      <c r="J17" s="283"/>
      <c r="K17" s="283"/>
      <c r="L17" s="283"/>
    </row>
    <row r="18" spans="1:12" ht="12.7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</row>
    <row r="19" spans="1:12" ht="15.75" customHeight="1" x14ac:dyDescent="0.25">
      <c r="A19" s="526"/>
      <c r="B19" s="526"/>
      <c r="C19" s="526"/>
      <c r="D19" s="526"/>
      <c r="E19" s="526"/>
      <c r="F19" s="526"/>
      <c r="G19" s="526"/>
      <c r="H19" s="526"/>
      <c r="I19" s="526"/>
      <c r="J19" s="526"/>
      <c r="K19" s="526"/>
      <c r="L19" s="526"/>
    </row>
    <row r="20" spans="1:12" ht="14.25" customHeight="1" x14ac:dyDescent="0.2">
      <c r="A20" s="527" t="s">
        <v>218</v>
      </c>
      <c r="B20" s="527"/>
      <c r="C20" s="527"/>
      <c r="D20" s="527"/>
      <c r="E20" s="527"/>
      <c r="F20" s="527"/>
      <c r="G20" s="527"/>
      <c r="H20" s="527"/>
      <c r="I20" s="527"/>
      <c r="J20" s="527"/>
      <c r="K20" s="527"/>
      <c r="L20" s="527"/>
    </row>
    <row r="21" spans="1:12" ht="14.25" customHeight="1" x14ac:dyDescent="0.2">
      <c r="A21" s="284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</row>
    <row r="22" spans="1:12" ht="30.75" customHeight="1" x14ac:dyDescent="0.25">
      <c r="A22" s="526" t="str">
        <f>Сметы!B2</f>
        <v>Реконструкция ВЛИ-0,38 кВ от ВЛИ-0,38 кВ от ТП-6/0,4кВ №120 от опоры №26 до опоры мт.5 ф.3.2, ПС №40 «Лобня», в т.ч. ПИР, МО, Мытищинский р-н, г. Долгопрудный, мкр. Шереметьевский, СНТ «Горняк», д. 170</v>
      </c>
      <c r="B22" s="526"/>
      <c r="C22" s="526"/>
      <c r="D22" s="526"/>
      <c r="E22" s="526"/>
      <c r="F22" s="526"/>
      <c r="G22" s="526"/>
      <c r="H22" s="526"/>
      <c r="I22" s="526"/>
      <c r="J22" s="526"/>
      <c r="K22" s="526"/>
      <c r="L22" s="526"/>
    </row>
    <row r="23" spans="1:12" ht="14.25" customHeight="1" x14ac:dyDescent="0.2">
      <c r="A23" s="527" t="s">
        <v>219</v>
      </c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</row>
    <row r="24" spans="1:12" ht="14.25" customHeight="1" x14ac:dyDescent="0.2">
      <c r="A24" s="284"/>
      <c r="B24" s="284"/>
      <c r="C24" s="284"/>
      <c r="D24" s="284"/>
      <c r="E24" s="284"/>
      <c r="F24" s="285"/>
      <c r="G24" s="285"/>
      <c r="H24" s="285"/>
      <c r="I24" s="285"/>
      <c r="J24" s="285"/>
      <c r="K24" s="285"/>
      <c r="L24" s="285"/>
    </row>
    <row r="25" spans="1:12" ht="15.75" customHeight="1" x14ac:dyDescent="0.25">
      <c r="A25" s="528" t="str">
        <f>CONCATENATE( "ЛОКАЛЬНАЯ СМЕТА № ", [149]Source!L240, " ",[149]Source!CM240)</f>
        <v xml:space="preserve">ЛОКАЛЬНАЯ СМЕТА № 09-01-01 </v>
      </c>
      <c r="B25" s="528"/>
      <c r="C25" s="528"/>
      <c r="D25" s="528"/>
      <c r="E25" s="528"/>
      <c r="F25" s="528"/>
      <c r="G25" s="528"/>
      <c r="H25" s="528"/>
      <c r="I25" s="528"/>
      <c r="J25" s="528"/>
      <c r="K25" s="528"/>
      <c r="L25" s="528"/>
    </row>
    <row r="26" spans="1:12" ht="15" customHeight="1" x14ac:dyDescent="0.25">
      <c r="A26" s="286"/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6"/>
    </row>
    <row r="27" spans="1:12" ht="18" customHeight="1" x14ac:dyDescent="0.25">
      <c r="A27" s="529" t="str">
        <f>IF([149]Source!G240&lt;&gt;"Новая локальная смета", [149]Source!G240, "")</f>
        <v>ПНР ВЛ-0,4 кВ</v>
      </c>
      <c r="B27" s="529"/>
      <c r="C27" s="529"/>
      <c r="D27" s="529"/>
      <c r="E27" s="529"/>
      <c r="F27" s="529"/>
      <c r="G27" s="529"/>
      <c r="H27" s="529"/>
      <c r="I27" s="529"/>
      <c r="J27" s="529"/>
      <c r="K27" s="529"/>
      <c r="L27" s="529"/>
    </row>
    <row r="28" spans="1:12" ht="14.25" customHeight="1" x14ac:dyDescent="0.2">
      <c r="A28" s="527" t="s">
        <v>220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</row>
    <row r="29" spans="1:12" ht="14.25" customHeight="1" x14ac:dyDescent="0.2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</row>
    <row r="30" spans="1:12" ht="14.25" customHeight="1" x14ac:dyDescent="0.2">
      <c r="A30" s="284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</row>
    <row r="31" spans="1:12" ht="12.75" customHeight="1" x14ac:dyDescent="0.2">
      <c r="A31" s="288" t="s">
        <v>221</v>
      </c>
      <c r="B31" s="288"/>
      <c r="C31" s="289" t="s">
        <v>222</v>
      </c>
      <c r="D31" s="288" t="s">
        <v>223</v>
      </c>
      <c r="E31" s="288"/>
      <c r="F31" s="288"/>
      <c r="G31" s="288"/>
      <c r="H31" s="288"/>
      <c r="I31" s="288"/>
      <c r="J31" s="288"/>
      <c r="K31" s="288"/>
      <c r="L31" s="288"/>
    </row>
    <row r="32" spans="1:12" ht="12.75" customHeight="1" x14ac:dyDescent="0.2">
      <c r="A32" s="288"/>
      <c r="B32" s="288"/>
      <c r="C32" s="290"/>
      <c r="D32" s="288"/>
      <c r="E32" s="288"/>
      <c r="F32" s="288"/>
      <c r="G32" s="288"/>
      <c r="H32" s="288"/>
      <c r="I32" s="288"/>
      <c r="J32" s="288"/>
      <c r="K32" s="288"/>
      <c r="L32" s="288"/>
    </row>
    <row r="33" spans="1:12" ht="12.75" customHeight="1" x14ac:dyDescent="0.2">
      <c r="A33" s="288" t="s">
        <v>224</v>
      </c>
      <c r="B33" s="288"/>
      <c r="C33" s="530"/>
      <c r="D33" s="530"/>
      <c r="E33" s="530"/>
      <c r="F33" s="530"/>
      <c r="G33" s="530"/>
      <c r="H33" s="530"/>
      <c r="I33" s="530"/>
      <c r="J33" s="530"/>
      <c r="K33" s="530"/>
      <c r="L33" s="530"/>
    </row>
    <row r="34" spans="1:12" ht="12.75" customHeight="1" x14ac:dyDescent="0.2">
      <c r="A34" s="291"/>
      <c r="B34" s="292"/>
      <c r="C34" s="527" t="s">
        <v>225</v>
      </c>
      <c r="D34" s="527"/>
      <c r="E34" s="527"/>
      <c r="F34" s="527"/>
      <c r="G34" s="527"/>
      <c r="H34" s="527"/>
      <c r="I34" s="527"/>
      <c r="J34" s="527"/>
      <c r="K34" s="527"/>
      <c r="L34" s="527"/>
    </row>
    <row r="35" spans="1:12" ht="14.25" customHeight="1" x14ac:dyDescent="0.2">
      <c r="A35" s="284"/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</row>
    <row r="36" spans="1:12" ht="14.25" customHeight="1" x14ac:dyDescent="0.2">
      <c r="A36" s="293" t="s">
        <v>226</v>
      </c>
      <c r="B36" s="284"/>
      <c r="C36" s="284"/>
      <c r="D36" s="294"/>
      <c r="E36" s="284"/>
      <c r="F36" s="284"/>
      <c r="G36" s="284"/>
      <c r="H36" s="284"/>
      <c r="I36" s="284"/>
      <c r="J36" s="284"/>
      <c r="K36" s="284"/>
      <c r="L36" s="284"/>
    </row>
    <row r="37" spans="1:12" ht="14.25" customHeight="1" x14ac:dyDescent="0.2">
      <c r="A37" s="284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</row>
    <row r="38" spans="1:12" ht="14.25" customHeight="1" x14ac:dyDescent="0.2">
      <c r="A38" s="293" t="s">
        <v>227</v>
      </c>
      <c r="B38" s="284"/>
      <c r="C38" s="543">
        <f>C41+C42+C43+C44</f>
        <v>25.21</v>
      </c>
      <c r="D38" s="544"/>
      <c r="E38" s="288" t="s">
        <v>228</v>
      </c>
      <c r="F38" s="282"/>
      <c r="G38" s="282"/>
      <c r="H38" s="282"/>
      <c r="I38" s="282"/>
      <c r="J38" s="282"/>
      <c r="K38" s="282"/>
      <c r="L38" s="284"/>
    </row>
    <row r="39" spans="1:12" ht="14.25" customHeight="1" x14ac:dyDescent="0.2">
      <c r="A39" s="293"/>
      <c r="B39" s="284"/>
      <c r="C39" s="295"/>
      <c r="D39" s="296"/>
      <c r="E39" s="288"/>
      <c r="F39" s="282"/>
      <c r="G39" s="288" t="s">
        <v>229</v>
      </c>
      <c r="H39" s="284"/>
      <c r="I39" s="288"/>
      <c r="J39" s="288"/>
      <c r="K39" s="297">
        <f>ROUND(SUM(AR52:AR235)/1000, 2)</f>
        <v>12</v>
      </c>
      <c r="L39" s="288" t="s">
        <v>228</v>
      </c>
    </row>
    <row r="40" spans="1:12" ht="14.25" customHeight="1" x14ac:dyDescent="0.2">
      <c r="A40" s="284"/>
      <c r="B40" s="298" t="s">
        <v>230</v>
      </c>
      <c r="C40" s="299"/>
      <c r="D40" s="284"/>
      <c r="E40" s="288"/>
      <c r="F40" s="282"/>
      <c r="G40" s="288" t="s">
        <v>231</v>
      </c>
      <c r="H40" s="284"/>
      <c r="I40" s="288"/>
      <c r="J40" s="288"/>
      <c r="K40" s="297">
        <f>ROUND(SUM(AT52:AT235)/1000, 2)</f>
        <v>0</v>
      </c>
      <c r="L40" s="288" t="s">
        <v>228</v>
      </c>
    </row>
    <row r="41" spans="1:12" ht="14.25" customHeight="1" x14ac:dyDescent="0.2">
      <c r="A41" s="284"/>
      <c r="B41" s="293" t="s">
        <v>232</v>
      </c>
      <c r="C41" s="543">
        <f>ROUND(([149]Source!F302)/1000, 2)</f>
        <v>0</v>
      </c>
      <c r="D41" s="544"/>
      <c r="E41" s="288" t="s">
        <v>228</v>
      </c>
      <c r="F41" s="282"/>
      <c r="G41" s="288" t="s">
        <v>233</v>
      </c>
      <c r="H41" s="284"/>
      <c r="I41" s="288"/>
      <c r="J41" s="296"/>
      <c r="K41" s="300">
        <f>[149]Source!F307</f>
        <v>11.9992</v>
      </c>
      <c r="L41" s="288" t="s">
        <v>234</v>
      </c>
    </row>
    <row r="42" spans="1:12" ht="14.25" customHeight="1" x14ac:dyDescent="0.2">
      <c r="A42" s="284"/>
      <c r="B42" s="293" t="s">
        <v>235</v>
      </c>
      <c r="C42" s="543">
        <f>ROUND(([149]Source!F303)/1000, 2)</f>
        <v>0</v>
      </c>
      <c r="D42" s="544"/>
      <c r="E42" s="288" t="s">
        <v>228</v>
      </c>
      <c r="F42" s="282"/>
      <c r="G42" s="288" t="s">
        <v>236</v>
      </c>
      <c r="H42" s="284"/>
      <c r="I42" s="288"/>
      <c r="J42" s="301"/>
      <c r="K42" s="300">
        <f>[149]Source!F308</f>
        <v>0</v>
      </c>
      <c r="L42" s="288" t="s">
        <v>234</v>
      </c>
    </row>
    <row r="43" spans="1:12" ht="14.25" customHeight="1" x14ac:dyDescent="0.2">
      <c r="A43" s="284"/>
      <c r="B43" s="293" t="s">
        <v>237</v>
      </c>
      <c r="C43" s="543">
        <f>ROUND(([149]Source!F294)/1000, 2)</f>
        <v>0</v>
      </c>
      <c r="D43" s="544"/>
      <c r="E43" s="288" t="s">
        <v>228</v>
      </c>
      <c r="F43" s="282"/>
      <c r="G43" s="288"/>
      <c r="H43" s="288"/>
      <c r="I43" s="288"/>
      <c r="J43" s="288"/>
      <c r="K43" s="282"/>
      <c r="L43" s="288"/>
    </row>
    <row r="44" spans="1:12" ht="14.25" customHeight="1" x14ac:dyDescent="0.2">
      <c r="A44" s="284"/>
      <c r="B44" s="293" t="s">
        <v>238</v>
      </c>
      <c r="C44" s="543">
        <f>ROUND(([149]Source!F304)/1000, 2)</f>
        <v>25.21</v>
      </c>
      <c r="D44" s="544"/>
      <c r="E44" s="288" t="s">
        <v>228</v>
      </c>
      <c r="F44" s="282"/>
      <c r="G44" s="288"/>
      <c r="H44" s="288"/>
      <c r="I44" s="288"/>
      <c r="J44" s="288"/>
      <c r="K44" s="282"/>
      <c r="L44" s="288"/>
    </row>
    <row r="45" spans="1:12" ht="14.25" customHeight="1" x14ac:dyDescent="0.2">
      <c r="A45" s="302"/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</row>
    <row r="46" spans="1:12" ht="12.75" customHeight="1" x14ac:dyDescent="0.2">
      <c r="A46" s="531" t="s">
        <v>0</v>
      </c>
      <c r="B46" s="531" t="s">
        <v>239</v>
      </c>
      <c r="C46" s="531" t="s">
        <v>240</v>
      </c>
      <c r="D46" s="531" t="s">
        <v>241</v>
      </c>
      <c r="E46" s="534" t="s">
        <v>242</v>
      </c>
      <c r="F46" s="535"/>
      <c r="G46" s="536"/>
      <c r="H46" s="534" t="s">
        <v>243</v>
      </c>
      <c r="I46" s="535"/>
      <c r="J46" s="535"/>
      <c r="K46" s="535"/>
      <c r="L46" s="536"/>
    </row>
    <row r="47" spans="1:12" ht="12.75" customHeight="1" x14ac:dyDescent="0.2">
      <c r="A47" s="532"/>
      <c r="B47" s="532"/>
      <c r="C47" s="532"/>
      <c r="D47" s="532"/>
      <c r="E47" s="537"/>
      <c r="F47" s="538"/>
      <c r="G47" s="539"/>
      <c r="H47" s="537"/>
      <c r="I47" s="538"/>
      <c r="J47" s="538"/>
      <c r="K47" s="538"/>
      <c r="L47" s="539"/>
    </row>
    <row r="48" spans="1:12" ht="12.75" customHeight="1" x14ac:dyDescent="0.2">
      <c r="A48" s="532"/>
      <c r="B48" s="532"/>
      <c r="C48" s="532"/>
      <c r="D48" s="532"/>
      <c r="E48" s="537"/>
      <c r="F48" s="538"/>
      <c r="G48" s="539"/>
      <c r="H48" s="537"/>
      <c r="I48" s="538"/>
      <c r="J48" s="538"/>
      <c r="K48" s="538"/>
      <c r="L48" s="539"/>
    </row>
    <row r="49" spans="1:82" ht="12.75" customHeight="1" x14ac:dyDescent="0.2">
      <c r="A49" s="532"/>
      <c r="B49" s="532"/>
      <c r="C49" s="532"/>
      <c r="D49" s="532"/>
      <c r="E49" s="540"/>
      <c r="F49" s="541"/>
      <c r="G49" s="542"/>
      <c r="H49" s="540"/>
      <c r="I49" s="541"/>
      <c r="J49" s="541"/>
      <c r="K49" s="541"/>
      <c r="L49" s="542"/>
    </row>
    <row r="50" spans="1:82" ht="51" customHeight="1" x14ac:dyDescent="0.2">
      <c r="A50" s="533"/>
      <c r="B50" s="533"/>
      <c r="C50" s="533"/>
      <c r="D50" s="533"/>
      <c r="E50" s="303" t="s">
        <v>244</v>
      </c>
      <c r="F50" s="303" t="s">
        <v>245</v>
      </c>
      <c r="G50" s="304" t="s">
        <v>246</v>
      </c>
      <c r="H50" s="303" t="s">
        <v>247</v>
      </c>
      <c r="I50" s="303" t="s">
        <v>248</v>
      </c>
      <c r="J50" s="303" t="s">
        <v>249</v>
      </c>
      <c r="K50" s="303" t="s">
        <v>245</v>
      </c>
      <c r="L50" s="303" t="s">
        <v>250</v>
      </c>
    </row>
    <row r="51" spans="1:82" ht="14.25" customHeight="1" x14ac:dyDescent="0.2">
      <c r="A51" s="305">
        <v>1</v>
      </c>
      <c r="B51" s="305">
        <v>2</v>
      </c>
      <c r="C51" s="305">
        <v>3</v>
      </c>
      <c r="D51" s="305">
        <v>4</v>
      </c>
      <c r="E51" s="305">
        <v>5</v>
      </c>
      <c r="F51" s="305">
        <v>6</v>
      </c>
      <c r="G51" s="305">
        <v>7</v>
      </c>
      <c r="H51" s="305">
        <v>8</v>
      </c>
      <c r="I51" s="305">
        <v>9</v>
      </c>
      <c r="J51" s="305">
        <v>10</v>
      </c>
      <c r="K51" s="306">
        <v>11</v>
      </c>
      <c r="L51" s="306">
        <v>12</v>
      </c>
    </row>
    <row r="53" spans="1:82" ht="16.5" x14ac:dyDescent="0.2">
      <c r="A53" s="548" t="s">
        <v>450</v>
      </c>
      <c r="B53" s="548"/>
      <c r="C53" s="548"/>
      <c r="D53" s="548"/>
      <c r="E53" s="548"/>
      <c r="F53" s="548"/>
      <c r="G53" s="548"/>
      <c r="H53" s="548"/>
      <c r="I53" s="548"/>
      <c r="J53" s="548"/>
      <c r="K53" s="548"/>
      <c r="L53" s="548"/>
    </row>
    <row r="54" spans="1:82" ht="42.75" x14ac:dyDescent="0.2">
      <c r="A54" s="307" t="s">
        <v>251</v>
      </c>
      <c r="B54" s="308" t="s">
        <v>451</v>
      </c>
      <c r="C54" s="308" t="str">
        <f>[149]Source!G248</f>
        <v>Фазировка электрической линии или трансформатора с сетью напряжением: до 1 кВ</v>
      </c>
      <c r="D54" s="309" t="str">
        <f>[149]Source!H248</f>
        <v>ШТ</v>
      </c>
      <c r="E54" s="310">
        <f>[149]Source!K248</f>
        <v>5</v>
      </c>
      <c r="F54" s="310"/>
      <c r="G54" s="310">
        <f>[149]Source!I248</f>
        <v>5</v>
      </c>
      <c r="H54" s="311"/>
      <c r="I54" s="312"/>
      <c r="J54" s="311"/>
      <c r="K54" s="312"/>
      <c r="L54" s="311"/>
    </row>
    <row r="55" spans="1:82" ht="15" x14ac:dyDescent="0.2">
      <c r="A55" s="314"/>
      <c r="B55" s="310">
        <v>1</v>
      </c>
      <c r="C55" s="314" t="s">
        <v>254</v>
      </c>
      <c r="D55" s="309" t="s">
        <v>234</v>
      </c>
      <c r="E55" s="315"/>
      <c r="F55" s="310"/>
      <c r="G55" s="310">
        <f>[149]Source!U248</f>
        <v>4.0999999999999996</v>
      </c>
      <c r="H55" s="310"/>
      <c r="I55" s="310"/>
      <c r="J55" s="310"/>
      <c r="K55" s="310"/>
      <c r="L55" s="316">
        <f>SUM(L56:L57)-SUMIF(CE56:CE57, 1, L56:L57)</f>
        <v>4101.5600000000004</v>
      </c>
    </row>
    <row r="56" spans="1:82" ht="14.25" x14ac:dyDescent="0.2">
      <c r="A56" s="308"/>
      <c r="B56" s="308" t="s">
        <v>452</v>
      </c>
      <c r="C56" s="308" t="s">
        <v>453</v>
      </c>
      <c r="D56" s="309" t="s">
        <v>357</v>
      </c>
      <c r="E56" s="310">
        <v>0.41</v>
      </c>
      <c r="F56" s="310"/>
      <c r="G56" s="310">
        <f>[149]SmtRes!CX96</f>
        <v>2.0499999999999998</v>
      </c>
      <c r="H56" s="311"/>
      <c r="I56" s="312"/>
      <c r="J56" s="311">
        <f>[149]SmtRes!CZ96</f>
        <v>1011.62</v>
      </c>
      <c r="K56" s="312"/>
      <c r="L56" s="311">
        <f>[149]SmtRes!DI96</f>
        <v>2073.8200000000002</v>
      </c>
    </row>
    <row r="57" spans="1:82" ht="14.25" x14ac:dyDescent="0.2">
      <c r="A57" s="308"/>
      <c r="B57" s="308" t="s">
        <v>454</v>
      </c>
      <c r="C57" s="317" t="s">
        <v>455</v>
      </c>
      <c r="D57" s="318" t="s">
        <v>357</v>
      </c>
      <c r="E57" s="319">
        <v>0.41</v>
      </c>
      <c r="F57" s="319"/>
      <c r="G57" s="319">
        <f>[149]SmtRes!CX97</f>
        <v>2.0499999999999998</v>
      </c>
      <c r="H57" s="320"/>
      <c r="I57" s="321"/>
      <c r="J57" s="320">
        <f>[149]SmtRes!CZ97</f>
        <v>989.14</v>
      </c>
      <c r="K57" s="321"/>
      <c r="L57" s="320">
        <f>[149]SmtRes!DI97</f>
        <v>2027.74</v>
      </c>
    </row>
    <row r="58" spans="1:82" ht="15" x14ac:dyDescent="0.2">
      <c r="A58" s="308"/>
      <c r="B58" s="308"/>
      <c r="C58" s="322" t="s">
        <v>264</v>
      </c>
      <c r="D58" s="309"/>
      <c r="E58" s="310"/>
      <c r="F58" s="310"/>
      <c r="G58" s="310"/>
      <c r="H58" s="311"/>
      <c r="I58" s="312"/>
      <c r="J58" s="311"/>
      <c r="K58" s="312"/>
      <c r="L58" s="311">
        <f>L55</f>
        <v>4101.5600000000004</v>
      </c>
    </row>
    <row r="59" spans="1:82" ht="14.25" x14ac:dyDescent="0.2">
      <c r="A59" s="308"/>
      <c r="B59" s="308"/>
      <c r="C59" s="308" t="s">
        <v>265</v>
      </c>
      <c r="D59" s="309"/>
      <c r="E59" s="310"/>
      <c r="F59" s="310"/>
      <c r="G59" s="310"/>
      <c r="H59" s="311"/>
      <c r="I59" s="312"/>
      <c r="J59" s="311"/>
      <c r="K59" s="312"/>
      <c r="L59" s="311">
        <f>SUM(AR54:AR62)+SUM(AS54:AS62)+SUM(AT54:AT62)+SUM(AU54:AU62)+SUM(AV54:AV62)</f>
        <v>4101.5600000000004</v>
      </c>
    </row>
    <row r="60" spans="1:82" ht="14.25" x14ac:dyDescent="0.2">
      <c r="A60" s="308"/>
      <c r="B60" s="308" t="s">
        <v>456</v>
      </c>
      <c r="C60" s="308" t="s">
        <v>457</v>
      </c>
      <c r="D60" s="309" t="s">
        <v>268</v>
      </c>
      <c r="E60" s="310">
        <f>[149]Source!BZ248</f>
        <v>74</v>
      </c>
      <c r="F60" s="310"/>
      <c r="G60" s="310">
        <f>[149]Source!AT248</f>
        <v>74</v>
      </c>
      <c r="H60" s="311"/>
      <c r="I60" s="312"/>
      <c r="J60" s="311"/>
      <c r="K60" s="312"/>
      <c r="L60" s="311">
        <f>SUM(AZ54:AZ62)</f>
        <v>3035.15</v>
      </c>
    </row>
    <row r="61" spans="1:82" ht="14.25" x14ac:dyDescent="0.2">
      <c r="A61" s="317"/>
      <c r="B61" s="317" t="s">
        <v>458</v>
      </c>
      <c r="C61" s="317" t="s">
        <v>459</v>
      </c>
      <c r="D61" s="318" t="s">
        <v>268</v>
      </c>
      <c r="E61" s="319">
        <f>[149]Source!CA248</f>
        <v>36</v>
      </c>
      <c r="F61" s="319"/>
      <c r="G61" s="319">
        <f>[149]Source!AU248</f>
        <v>36</v>
      </c>
      <c r="H61" s="320"/>
      <c r="I61" s="321"/>
      <c r="J61" s="320"/>
      <c r="K61" s="321"/>
      <c r="L61" s="320">
        <f>SUM(BA54:BA62)</f>
        <v>1476.56</v>
      </c>
    </row>
    <row r="62" spans="1:82" ht="15" x14ac:dyDescent="0.2">
      <c r="C62" s="545" t="s">
        <v>271</v>
      </c>
      <c r="D62" s="545"/>
      <c r="E62" s="545"/>
      <c r="F62" s="545"/>
      <c r="G62" s="545"/>
      <c r="H62" s="545"/>
      <c r="I62" s="546">
        <f>IF(E54&lt;&gt;0,K62/E54, 0)</f>
        <v>1722.65</v>
      </c>
      <c r="J62" s="546"/>
      <c r="K62" s="546">
        <f>L55+L60+L61</f>
        <v>8613.27</v>
      </c>
      <c r="L62" s="546"/>
      <c r="AD62" s="276" t="e">
        <f>ROUND(([149]Source!AT248/100)*((ROUND(SUMIF([149]SmtRes!AQ96:'[149]SmtRes'!AQ97,"=1",[149]SmtRes!AD96:'[149]SmtRes'!AD97)*[149]Source!I248, 2)+ROUND(SUMIF([149]SmtRes!AQ96:'[149]SmtRes'!AQ97,"=1",[149]SmtRes!AC96:'[149]SmtRes'!AC97)*[149]Source!I248, 2))), 2)</f>
        <v>#VALUE!</v>
      </c>
      <c r="AE62" s="276" t="e">
        <f>ROUND(([149]Source!AU248/100)*((ROUND(SUMIF([149]SmtRes!AQ96:'[149]SmtRes'!AQ97,"=1",[149]SmtRes!AD96:'[149]SmtRes'!AD97)*[149]Source!I248, 2)+ROUND(SUMIF([149]SmtRes!AQ96:'[149]SmtRes'!AQ97,"=1",[149]SmtRes!AC96:'[149]SmtRes'!AC97)*[149]Source!I248, 2))), 2)</f>
        <v>#VALUE!</v>
      </c>
      <c r="AN62" s="323">
        <f>L55+L60+L61</f>
        <v>8613.27</v>
      </c>
      <c r="AO62" s="276">
        <f>0</f>
        <v>0</v>
      </c>
      <c r="AQ62" s="276" t="s">
        <v>272</v>
      </c>
      <c r="AR62" s="323">
        <f>L55</f>
        <v>4101.5600000000004</v>
      </c>
      <c r="AT62" s="276">
        <f>0</f>
        <v>0</v>
      </c>
      <c r="AV62" s="276" t="s">
        <v>272</v>
      </c>
      <c r="AW62" s="276">
        <f>0</f>
        <v>0</v>
      </c>
      <c r="AZ62" s="276">
        <f>[149]Source!X248</f>
        <v>3035.15</v>
      </c>
      <c r="BA62" s="276">
        <f>[149]Source!Y248</f>
        <v>1476.56</v>
      </c>
      <c r="BT62" s="323">
        <f>K62</f>
        <v>8613.27</v>
      </c>
      <c r="BW62" s="276">
        <f>ROUND(K62*80/100, 2)</f>
        <v>6890.62</v>
      </c>
      <c r="BX62" s="323">
        <f>K62-BW62</f>
        <v>1722.65</v>
      </c>
      <c r="CB62" s="276">
        <f>[149]Source!BM248</f>
        <v>200001</v>
      </c>
      <c r="CC62" s="276" t="str">
        <f>[149]Source!E248</f>
        <v>1</v>
      </c>
      <c r="CD62" s="276">
        <v>4</v>
      </c>
    </row>
    <row r="63" spans="1:82" ht="114" x14ac:dyDescent="0.2">
      <c r="A63" s="307" t="s">
        <v>273</v>
      </c>
      <c r="B63" s="308" t="s">
        <v>460</v>
      </c>
      <c r="C63" s="308" t="str">
        <f>[149]Source!G249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63" s="309" t="str">
        <f>[149]Source!H249</f>
        <v>ШТ</v>
      </c>
      <c r="E63" s="310">
        <f>[149]Source!K249</f>
        <v>2</v>
      </c>
      <c r="F63" s="310"/>
      <c r="G63" s="310">
        <f>[149]Source!I249</f>
        <v>2</v>
      </c>
      <c r="H63" s="311"/>
      <c r="I63" s="312"/>
      <c r="J63" s="311"/>
      <c r="K63" s="312"/>
      <c r="L63" s="311"/>
    </row>
    <row r="64" spans="1:82" ht="15" x14ac:dyDescent="0.2">
      <c r="A64" s="314"/>
      <c r="B64" s="310">
        <v>1</v>
      </c>
      <c r="C64" s="314" t="s">
        <v>254</v>
      </c>
      <c r="D64" s="309" t="s">
        <v>234</v>
      </c>
      <c r="E64" s="315"/>
      <c r="F64" s="310"/>
      <c r="G64" s="310">
        <f>[149]Source!U249</f>
        <v>0.64</v>
      </c>
      <c r="H64" s="310"/>
      <c r="I64" s="310"/>
      <c r="J64" s="310"/>
      <c r="K64" s="310"/>
      <c r="L64" s="316">
        <f>SUM(L65:L66)-SUMIF(CE65:CE66, 1, L65:L66)</f>
        <v>640.24</v>
      </c>
    </row>
    <row r="65" spans="1:82" ht="14.25" x14ac:dyDescent="0.2">
      <c r="A65" s="308"/>
      <c r="B65" s="308" t="s">
        <v>452</v>
      </c>
      <c r="C65" s="308" t="s">
        <v>453</v>
      </c>
      <c r="D65" s="309" t="s">
        <v>357</v>
      </c>
      <c r="E65" s="310">
        <v>0.16</v>
      </c>
      <c r="F65" s="310"/>
      <c r="G65" s="310">
        <f>[149]SmtRes!CX98</f>
        <v>0.32</v>
      </c>
      <c r="H65" s="311"/>
      <c r="I65" s="312"/>
      <c r="J65" s="311">
        <f>[149]SmtRes!CZ98</f>
        <v>1011.62</v>
      </c>
      <c r="K65" s="312"/>
      <c r="L65" s="311">
        <f>[149]SmtRes!DI98</f>
        <v>323.72000000000003</v>
      </c>
    </row>
    <row r="66" spans="1:82" ht="14.25" x14ac:dyDescent="0.2">
      <c r="A66" s="308"/>
      <c r="B66" s="308" t="s">
        <v>454</v>
      </c>
      <c r="C66" s="317" t="s">
        <v>455</v>
      </c>
      <c r="D66" s="318" t="s">
        <v>357</v>
      </c>
      <c r="E66" s="319">
        <v>0.16</v>
      </c>
      <c r="F66" s="319"/>
      <c r="G66" s="319">
        <f>[149]SmtRes!CX99</f>
        <v>0.32</v>
      </c>
      <c r="H66" s="320"/>
      <c r="I66" s="321"/>
      <c r="J66" s="320">
        <f>[149]SmtRes!CZ99</f>
        <v>989.14</v>
      </c>
      <c r="K66" s="321"/>
      <c r="L66" s="320">
        <f>[149]SmtRes!DI99</f>
        <v>316.52</v>
      </c>
    </row>
    <row r="67" spans="1:82" ht="15" x14ac:dyDescent="0.2">
      <c r="A67" s="308"/>
      <c r="B67" s="308"/>
      <c r="C67" s="322" t="s">
        <v>264</v>
      </c>
      <c r="D67" s="309"/>
      <c r="E67" s="310"/>
      <c r="F67" s="310"/>
      <c r="G67" s="310"/>
      <c r="H67" s="311"/>
      <c r="I67" s="312"/>
      <c r="J67" s="311"/>
      <c r="K67" s="312"/>
      <c r="L67" s="311">
        <f>L64</f>
        <v>640.24</v>
      </c>
    </row>
    <row r="68" spans="1:82" ht="14.25" x14ac:dyDescent="0.2">
      <c r="A68" s="308"/>
      <c r="B68" s="308"/>
      <c r="C68" s="308" t="s">
        <v>265</v>
      </c>
      <c r="D68" s="309"/>
      <c r="E68" s="310"/>
      <c r="F68" s="310"/>
      <c r="G68" s="310"/>
      <c r="H68" s="311"/>
      <c r="I68" s="312"/>
      <c r="J68" s="311"/>
      <c r="K68" s="312"/>
      <c r="L68" s="311">
        <f>SUM(AR63:AR71)+SUM(AS63:AS71)+SUM(AT63:AT71)+SUM(AU63:AU71)+SUM(AV63:AV71)</f>
        <v>640.24</v>
      </c>
    </row>
    <row r="69" spans="1:82" ht="14.25" x14ac:dyDescent="0.2">
      <c r="A69" s="308"/>
      <c r="B69" s="308" t="s">
        <v>456</v>
      </c>
      <c r="C69" s="308" t="s">
        <v>457</v>
      </c>
      <c r="D69" s="309" t="s">
        <v>268</v>
      </c>
      <c r="E69" s="310">
        <f>[149]Source!BZ249</f>
        <v>74</v>
      </c>
      <c r="F69" s="310"/>
      <c r="G69" s="310">
        <f>[149]Source!AT249</f>
        <v>74</v>
      </c>
      <c r="H69" s="311"/>
      <c r="I69" s="312"/>
      <c r="J69" s="311"/>
      <c r="K69" s="312"/>
      <c r="L69" s="311">
        <f>SUM(AZ63:AZ71)</f>
        <v>473.78</v>
      </c>
    </row>
    <row r="70" spans="1:82" ht="14.25" x14ac:dyDescent="0.2">
      <c r="A70" s="317"/>
      <c r="B70" s="317" t="s">
        <v>458</v>
      </c>
      <c r="C70" s="317" t="s">
        <v>459</v>
      </c>
      <c r="D70" s="318" t="s">
        <v>268</v>
      </c>
      <c r="E70" s="319">
        <f>[149]Source!CA249</f>
        <v>36</v>
      </c>
      <c r="F70" s="319"/>
      <c r="G70" s="319">
        <f>[149]Source!AU249</f>
        <v>36</v>
      </c>
      <c r="H70" s="320"/>
      <c r="I70" s="321"/>
      <c r="J70" s="320"/>
      <c r="K70" s="321"/>
      <c r="L70" s="320">
        <f>SUM(BA63:BA71)</f>
        <v>230.49</v>
      </c>
    </row>
    <row r="71" spans="1:82" ht="15" x14ac:dyDescent="0.2">
      <c r="C71" s="545" t="s">
        <v>271</v>
      </c>
      <c r="D71" s="545"/>
      <c r="E71" s="545"/>
      <c r="F71" s="545"/>
      <c r="G71" s="545"/>
      <c r="H71" s="545"/>
      <c r="I71" s="546">
        <f>IF(E63&lt;&gt;0,K71/E63, 0)</f>
        <v>672.26</v>
      </c>
      <c r="J71" s="546"/>
      <c r="K71" s="546">
        <f>L64+L69+L70</f>
        <v>1344.51</v>
      </c>
      <c r="L71" s="546"/>
      <c r="AD71" s="276" t="e">
        <f>ROUND(([149]Source!AT249/100)*((ROUND(SUMIF([149]SmtRes!AQ98:'[149]SmtRes'!AQ99,"=1",[149]SmtRes!AD98:'[149]SmtRes'!AD99)*[149]Source!I249, 2)+ROUND(SUMIF([149]SmtRes!AQ98:'[149]SmtRes'!AQ99,"=1",[149]SmtRes!AC98:'[149]SmtRes'!AC99)*[149]Source!I249, 2))), 2)</f>
        <v>#VALUE!</v>
      </c>
      <c r="AE71" s="276" t="e">
        <f>ROUND(([149]Source!AU249/100)*((ROUND(SUMIF([149]SmtRes!AQ98:'[149]SmtRes'!AQ99,"=1",[149]SmtRes!AD98:'[149]SmtRes'!AD99)*[149]Source!I249, 2)+ROUND(SUMIF([149]SmtRes!AQ98:'[149]SmtRes'!AQ99,"=1",[149]SmtRes!AC98:'[149]SmtRes'!AC99)*[149]Source!I249, 2))), 2)</f>
        <v>#VALUE!</v>
      </c>
      <c r="AN71" s="323">
        <f>L64+L69+L70</f>
        <v>1344.51</v>
      </c>
      <c r="AO71" s="276">
        <f>0</f>
        <v>0</v>
      </c>
      <c r="AQ71" s="276" t="s">
        <v>272</v>
      </c>
      <c r="AR71" s="323">
        <f>L64</f>
        <v>640.24</v>
      </c>
      <c r="AT71" s="276">
        <f>0</f>
        <v>0</v>
      </c>
      <c r="AV71" s="276" t="s">
        <v>272</v>
      </c>
      <c r="AW71" s="276">
        <f>0</f>
        <v>0</v>
      </c>
      <c r="AZ71" s="276">
        <f>[149]Source!X249</f>
        <v>473.78</v>
      </c>
      <c r="BA71" s="276">
        <f>[149]Source!Y249</f>
        <v>230.49</v>
      </c>
      <c r="BT71" s="323">
        <f>K71</f>
        <v>1344.51</v>
      </c>
      <c r="BW71" s="276">
        <f>ROUND(K71*80/100, 2)</f>
        <v>1075.6099999999999</v>
      </c>
      <c r="BX71" s="323">
        <f>K71-BW71</f>
        <v>268.89999999999998</v>
      </c>
      <c r="CB71" s="276">
        <f>[149]Source!BM249</f>
        <v>200001</v>
      </c>
      <c r="CC71" s="276" t="str">
        <f>[149]Source!E249</f>
        <v>2</v>
      </c>
      <c r="CD71" s="276">
        <v>4</v>
      </c>
    </row>
    <row r="72" spans="1:82" ht="42.75" x14ac:dyDescent="0.2">
      <c r="A72" s="307" t="s">
        <v>274</v>
      </c>
      <c r="B72" s="308" t="s">
        <v>461</v>
      </c>
      <c r="C72" s="308" t="str">
        <f>[149]Source!G250</f>
        <v>Проверка наличия цепи между заземлителями и заземленными элементами</v>
      </c>
      <c r="D72" s="309" t="str">
        <f>[149]Source!H250</f>
        <v>100 измерений</v>
      </c>
      <c r="E72" s="310">
        <f>[149]Source!K250</f>
        <v>0.02</v>
      </c>
      <c r="F72" s="310"/>
      <c r="G72" s="310">
        <f>[149]Source!I250</f>
        <v>0.02</v>
      </c>
      <c r="H72" s="311"/>
      <c r="I72" s="312"/>
      <c r="J72" s="311"/>
      <c r="K72" s="312"/>
      <c r="L72" s="311"/>
    </row>
    <row r="73" spans="1:82" x14ac:dyDescent="0.2">
      <c r="C73" s="329" t="str">
        <f>"Объем: "&amp;[149]Source!I250&amp;"=2/"&amp;"100"</f>
        <v>Объем: 0,02=2/100</v>
      </c>
    </row>
    <row r="74" spans="1:82" ht="15" x14ac:dyDescent="0.2">
      <c r="A74" s="314"/>
      <c r="B74" s="310">
        <v>1</v>
      </c>
      <c r="C74" s="314" t="s">
        <v>254</v>
      </c>
      <c r="D74" s="309" t="s">
        <v>234</v>
      </c>
      <c r="E74" s="315"/>
      <c r="F74" s="310"/>
      <c r="G74" s="310">
        <f>[149]Source!U250</f>
        <v>0.25919999999999999</v>
      </c>
      <c r="H74" s="310"/>
      <c r="I74" s="310"/>
      <c r="J74" s="310"/>
      <c r="K74" s="310"/>
      <c r="L74" s="316">
        <f>SUM(L75:L76)-SUMIF(CE75:CE76, 1, L75:L76)</f>
        <v>259.3</v>
      </c>
    </row>
    <row r="75" spans="1:82" ht="14.25" x14ac:dyDescent="0.2">
      <c r="A75" s="308"/>
      <c r="B75" s="308" t="s">
        <v>452</v>
      </c>
      <c r="C75" s="308" t="s">
        <v>453</v>
      </c>
      <c r="D75" s="309" t="s">
        <v>357</v>
      </c>
      <c r="E75" s="310">
        <v>6.48</v>
      </c>
      <c r="F75" s="310"/>
      <c r="G75" s="310">
        <f>[149]SmtRes!CX100</f>
        <v>0.12959999999999999</v>
      </c>
      <c r="H75" s="311"/>
      <c r="I75" s="312"/>
      <c r="J75" s="311">
        <f>[149]SmtRes!CZ100</f>
        <v>1011.62</v>
      </c>
      <c r="K75" s="312"/>
      <c r="L75" s="311">
        <f>[149]SmtRes!DI100</f>
        <v>131.11000000000001</v>
      </c>
    </row>
    <row r="76" spans="1:82" ht="14.25" x14ac:dyDescent="0.2">
      <c r="A76" s="308"/>
      <c r="B76" s="308" t="s">
        <v>454</v>
      </c>
      <c r="C76" s="317" t="s">
        <v>455</v>
      </c>
      <c r="D76" s="318" t="s">
        <v>357</v>
      </c>
      <c r="E76" s="319">
        <v>6.48</v>
      </c>
      <c r="F76" s="319"/>
      <c r="G76" s="319">
        <f>[149]SmtRes!CX101</f>
        <v>0.12959999999999999</v>
      </c>
      <c r="H76" s="320"/>
      <c r="I76" s="321"/>
      <c r="J76" s="320">
        <f>[149]SmtRes!CZ101</f>
        <v>989.14</v>
      </c>
      <c r="K76" s="321"/>
      <c r="L76" s="320">
        <f>[149]SmtRes!DI101</f>
        <v>128.19</v>
      </c>
    </row>
    <row r="77" spans="1:82" ht="15" x14ac:dyDescent="0.2">
      <c r="A77" s="308"/>
      <c r="B77" s="308"/>
      <c r="C77" s="322" t="s">
        <v>264</v>
      </c>
      <c r="D77" s="309"/>
      <c r="E77" s="310"/>
      <c r="F77" s="310"/>
      <c r="G77" s="310"/>
      <c r="H77" s="311"/>
      <c r="I77" s="312"/>
      <c r="J77" s="311"/>
      <c r="K77" s="312"/>
      <c r="L77" s="311">
        <f>L74</f>
        <v>259.3</v>
      </c>
    </row>
    <row r="78" spans="1:82" ht="14.25" x14ac:dyDescent="0.2">
      <c r="A78" s="308"/>
      <c r="B78" s="308"/>
      <c r="C78" s="308" t="s">
        <v>265</v>
      </c>
      <c r="D78" s="309"/>
      <c r="E78" s="310"/>
      <c r="F78" s="310"/>
      <c r="G78" s="310"/>
      <c r="H78" s="311"/>
      <c r="I78" s="312"/>
      <c r="J78" s="311"/>
      <c r="K78" s="312"/>
      <c r="L78" s="311">
        <f>SUM(AR72:AR81)+SUM(AS72:AS81)+SUM(AT72:AT81)+SUM(AU72:AU81)+SUM(AV72:AV81)</f>
        <v>259.3</v>
      </c>
    </row>
    <row r="79" spans="1:82" ht="14.25" x14ac:dyDescent="0.2">
      <c r="A79" s="308"/>
      <c r="B79" s="308" t="s">
        <v>456</v>
      </c>
      <c r="C79" s="308" t="s">
        <v>457</v>
      </c>
      <c r="D79" s="309" t="s">
        <v>268</v>
      </c>
      <c r="E79" s="310">
        <f>[149]Source!BZ250</f>
        <v>74</v>
      </c>
      <c r="F79" s="310"/>
      <c r="G79" s="310">
        <f>[149]Source!AT250</f>
        <v>74</v>
      </c>
      <c r="H79" s="311"/>
      <c r="I79" s="312"/>
      <c r="J79" s="311"/>
      <c r="K79" s="312"/>
      <c r="L79" s="311">
        <f>SUM(AZ72:AZ81)</f>
        <v>191.88</v>
      </c>
    </row>
    <row r="80" spans="1:82" ht="14.25" x14ac:dyDescent="0.2">
      <c r="A80" s="317"/>
      <c r="B80" s="317" t="s">
        <v>458</v>
      </c>
      <c r="C80" s="317" t="s">
        <v>459</v>
      </c>
      <c r="D80" s="318" t="s">
        <v>268</v>
      </c>
      <c r="E80" s="319">
        <f>[149]Source!CA250</f>
        <v>36</v>
      </c>
      <c r="F80" s="319"/>
      <c r="G80" s="319">
        <f>[149]Source!AU250</f>
        <v>36</v>
      </c>
      <c r="H80" s="320"/>
      <c r="I80" s="321"/>
      <c r="J80" s="320"/>
      <c r="K80" s="321"/>
      <c r="L80" s="320">
        <f>SUM(BA72:BA81)</f>
        <v>93.35</v>
      </c>
    </row>
    <row r="81" spans="1:82" ht="15" x14ac:dyDescent="0.2">
      <c r="C81" s="545" t="s">
        <v>271</v>
      </c>
      <c r="D81" s="545"/>
      <c r="E81" s="545"/>
      <c r="F81" s="545"/>
      <c r="G81" s="545"/>
      <c r="H81" s="545"/>
      <c r="I81" s="546">
        <f>IF(E72&lt;&gt;0,K81/E72, 0)</f>
        <v>27226.5</v>
      </c>
      <c r="J81" s="546"/>
      <c r="K81" s="546">
        <f>L74+L79+L80</f>
        <v>544.53</v>
      </c>
      <c r="L81" s="546"/>
      <c r="AD81" s="276" t="e">
        <f>ROUND(([149]Source!AT250/100)*((ROUND(SUMIF([149]SmtRes!AQ100:'[149]SmtRes'!AQ101,"=1",[149]SmtRes!AD100:'[149]SmtRes'!AD101)*[149]Source!I250, 2)+ROUND(SUMIF([149]SmtRes!AQ100:'[149]SmtRes'!AQ101,"=1",[149]SmtRes!AC100:'[149]SmtRes'!AC101)*[149]Source!I250, 2))), 2)</f>
        <v>#VALUE!</v>
      </c>
      <c r="AE81" s="276" t="e">
        <f>ROUND(([149]Source!AU250/100)*((ROUND(SUMIF([149]SmtRes!AQ100:'[149]SmtRes'!AQ101,"=1",[149]SmtRes!AD100:'[149]SmtRes'!AD101)*[149]Source!I250, 2)+ROUND(SUMIF([149]SmtRes!AQ100:'[149]SmtRes'!AQ101,"=1",[149]SmtRes!AC100:'[149]SmtRes'!AC101)*[149]Source!I250, 2))), 2)</f>
        <v>#VALUE!</v>
      </c>
      <c r="AN81" s="323">
        <f>L74+L79+L80</f>
        <v>544.53</v>
      </c>
      <c r="AO81" s="276">
        <f>0</f>
        <v>0</v>
      </c>
      <c r="AQ81" s="276" t="s">
        <v>272</v>
      </c>
      <c r="AR81" s="323">
        <f>L74</f>
        <v>259.3</v>
      </c>
      <c r="AT81" s="276">
        <f>0</f>
        <v>0</v>
      </c>
      <c r="AV81" s="276" t="s">
        <v>272</v>
      </c>
      <c r="AW81" s="276">
        <f>0</f>
        <v>0</v>
      </c>
      <c r="AZ81" s="276">
        <f>[149]Source!X250</f>
        <v>191.88</v>
      </c>
      <c r="BA81" s="276">
        <f>[149]Source!Y250</f>
        <v>93.35</v>
      </c>
      <c r="BT81" s="323">
        <f>K81</f>
        <v>544.53</v>
      </c>
      <c r="BW81" s="276">
        <f>ROUND(K81*80/100, 2)</f>
        <v>435.62</v>
      </c>
      <c r="BX81" s="323">
        <f>K81-BW81</f>
        <v>108.91</v>
      </c>
      <c r="CB81" s="276">
        <f>[149]Source!BM250</f>
        <v>200001</v>
      </c>
      <c r="CC81" s="276" t="str">
        <f>[149]Source!E250</f>
        <v>3</v>
      </c>
      <c r="CD81" s="276">
        <v>4</v>
      </c>
    </row>
    <row r="82" spans="1:82" ht="28.5" x14ac:dyDescent="0.2">
      <c r="A82" s="307" t="s">
        <v>277</v>
      </c>
      <c r="B82" s="308" t="s">
        <v>462</v>
      </c>
      <c r="C82" s="308" t="str">
        <f>[149]Source!G251</f>
        <v>Измерение сопротивления растеканию тока: заземлителя</v>
      </c>
      <c r="D82" s="309" t="str">
        <f>[149]Source!H251</f>
        <v>измерение</v>
      </c>
      <c r="E82" s="310">
        <f>[149]Source!K251</f>
        <v>2</v>
      </c>
      <c r="F82" s="310"/>
      <c r="G82" s="310">
        <f>[149]Source!I251</f>
        <v>2</v>
      </c>
      <c r="H82" s="311"/>
      <c r="I82" s="312"/>
      <c r="J82" s="311"/>
      <c r="K82" s="312"/>
      <c r="L82" s="311"/>
    </row>
    <row r="83" spans="1:82" ht="15" x14ac:dyDescent="0.2">
      <c r="A83" s="314"/>
      <c r="B83" s="310">
        <v>1</v>
      </c>
      <c r="C83" s="314" t="s">
        <v>254</v>
      </c>
      <c r="D83" s="309" t="s">
        <v>234</v>
      </c>
      <c r="E83" s="315"/>
      <c r="F83" s="310"/>
      <c r="G83" s="310">
        <f>[149]Source!U251</f>
        <v>2</v>
      </c>
      <c r="H83" s="310"/>
      <c r="I83" s="310"/>
      <c r="J83" s="310"/>
      <c r="K83" s="310"/>
      <c r="L83" s="316">
        <f>SUM(L84:L85)-SUMIF(CE84:CE85, 1, L84:L85)</f>
        <v>2000.76</v>
      </c>
    </row>
    <row r="84" spans="1:82" ht="14.25" x14ac:dyDescent="0.2">
      <c r="A84" s="308"/>
      <c r="B84" s="308" t="s">
        <v>452</v>
      </c>
      <c r="C84" s="308" t="s">
        <v>453</v>
      </c>
      <c r="D84" s="309" t="s">
        <v>357</v>
      </c>
      <c r="E84" s="310">
        <v>0.5</v>
      </c>
      <c r="F84" s="310"/>
      <c r="G84" s="310">
        <f>[149]SmtRes!CX102</f>
        <v>1</v>
      </c>
      <c r="H84" s="311"/>
      <c r="I84" s="312"/>
      <c r="J84" s="311">
        <f>[149]SmtRes!CZ102</f>
        <v>1011.62</v>
      </c>
      <c r="K84" s="312"/>
      <c r="L84" s="311">
        <f>[149]SmtRes!DI102</f>
        <v>1011.62</v>
      </c>
    </row>
    <row r="85" spans="1:82" ht="14.25" x14ac:dyDescent="0.2">
      <c r="A85" s="308"/>
      <c r="B85" s="308" t="s">
        <v>454</v>
      </c>
      <c r="C85" s="317" t="s">
        <v>455</v>
      </c>
      <c r="D85" s="318" t="s">
        <v>357</v>
      </c>
      <c r="E85" s="319">
        <v>0.5</v>
      </c>
      <c r="F85" s="319"/>
      <c r="G85" s="319">
        <f>[149]SmtRes!CX103</f>
        <v>1</v>
      </c>
      <c r="H85" s="320"/>
      <c r="I85" s="321"/>
      <c r="J85" s="320">
        <f>[149]SmtRes!CZ103</f>
        <v>989.14</v>
      </c>
      <c r="K85" s="321"/>
      <c r="L85" s="320">
        <f>[149]SmtRes!DI103</f>
        <v>989.14</v>
      </c>
    </row>
    <row r="86" spans="1:82" ht="15" x14ac:dyDescent="0.2">
      <c r="A86" s="308"/>
      <c r="B86" s="308"/>
      <c r="C86" s="322" t="s">
        <v>264</v>
      </c>
      <c r="D86" s="309"/>
      <c r="E86" s="310"/>
      <c r="F86" s="310"/>
      <c r="G86" s="310"/>
      <c r="H86" s="311"/>
      <c r="I86" s="312"/>
      <c r="J86" s="311"/>
      <c r="K86" s="312"/>
      <c r="L86" s="311">
        <f>L83</f>
        <v>2000.76</v>
      </c>
    </row>
    <row r="87" spans="1:82" ht="14.25" x14ac:dyDescent="0.2">
      <c r="A87" s="308"/>
      <c r="B87" s="308"/>
      <c r="C87" s="308" t="s">
        <v>265</v>
      </c>
      <c r="D87" s="309"/>
      <c r="E87" s="310"/>
      <c r="F87" s="310"/>
      <c r="G87" s="310"/>
      <c r="H87" s="311"/>
      <c r="I87" s="312"/>
      <c r="J87" s="311"/>
      <c r="K87" s="312"/>
      <c r="L87" s="311">
        <f>SUM(AR82:AR90)+SUM(AS82:AS90)+SUM(AT82:AT90)+SUM(AU82:AU90)+SUM(AV82:AV90)</f>
        <v>2000.76</v>
      </c>
    </row>
    <row r="88" spans="1:82" ht="14.25" x14ac:dyDescent="0.2">
      <c r="A88" s="308"/>
      <c r="B88" s="308" t="s">
        <v>456</v>
      </c>
      <c r="C88" s="308" t="s">
        <v>457</v>
      </c>
      <c r="D88" s="309" t="s">
        <v>268</v>
      </c>
      <c r="E88" s="310">
        <f>[149]Source!BZ251</f>
        <v>74</v>
      </c>
      <c r="F88" s="310"/>
      <c r="G88" s="310">
        <f>[149]Source!AT251</f>
        <v>74</v>
      </c>
      <c r="H88" s="311"/>
      <c r="I88" s="312"/>
      <c r="J88" s="311"/>
      <c r="K88" s="312"/>
      <c r="L88" s="311">
        <f>SUM(AZ82:AZ90)</f>
        <v>1480.56</v>
      </c>
    </row>
    <row r="89" spans="1:82" ht="14.25" x14ac:dyDescent="0.2">
      <c r="A89" s="317"/>
      <c r="B89" s="317" t="s">
        <v>458</v>
      </c>
      <c r="C89" s="317" t="s">
        <v>459</v>
      </c>
      <c r="D89" s="318" t="s">
        <v>268</v>
      </c>
      <c r="E89" s="319">
        <f>[149]Source!CA251</f>
        <v>36</v>
      </c>
      <c r="F89" s="319"/>
      <c r="G89" s="319">
        <f>[149]Source!AU251</f>
        <v>36</v>
      </c>
      <c r="H89" s="320"/>
      <c r="I89" s="321"/>
      <c r="J89" s="320"/>
      <c r="K89" s="321"/>
      <c r="L89" s="320">
        <f>SUM(BA82:BA90)</f>
        <v>720.27</v>
      </c>
    </row>
    <row r="90" spans="1:82" ht="15" x14ac:dyDescent="0.2">
      <c r="C90" s="545" t="s">
        <v>271</v>
      </c>
      <c r="D90" s="545"/>
      <c r="E90" s="545"/>
      <c r="F90" s="545"/>
      <c r="G90" s="545"/>
      <c r="H90" s="545"/>
      <c r="I90" s="546">
        <f>IF(E82&lt;&gt;0,K90/E82, 0)</f>
        <v>2100.8000000000002</v>
      </c>
      <c r="J90" s="546"/>
      <c r="K90" s="546">
        <f>L83+L88+L89</f>
        <v>4201.59</v>
      </c>
      <c r="L90" s="546"/>
      <c r="AD90" s="276" t="e">
        <f>ROUND(([149]Source!AT251/100)*((ROUND(SUMIF([149]SmtRes!AQ102:'[149]SmtRes'!AQ103,"=1",[149]SmtRes!AD102:'[149]SmtRes'!AD103)*[149]Source!I251, 2)+ROUND(SUMIF([149]SmtRes!AQ102:'[149]SmtRes'!AQ103,"=1",[149]SmtRes!AC102:'[149]SmtRes'!AC103)*[149]Source!I251, 2))), 2)</f>
        <v>#VALUE!</v>
      </c>
      <c r="AE90" s="276" t="e">
        <f>ROUND(([149]Source!AU251/100)*((ROUND(SUMIF([149]SmtRes!AQ102:'[149]SmtRes'!AQ103,"=1",[149]SmtRes!AD102:'[149]SmtRes'!AD103)*[149]Source!I251, 2)+ROUND(SUMIF([149]SmtRes!AQ102:'[149]SmtRes'!AQ103,"=1",[149]SmtRes!AC102:'[149]SmtRes'!AC103)*[149]Source!I251, 2))), 2)</f>
        <v>#VALUE!</v>
      </c>
      <c r="AN90" s="323">
        <f>L83+L88+L89</f>
        <v>4201.59</v>
      </c>
      <c r="AO90" s="276">
        <f>0</f>
        <v>0</v>
      </c>
      <c r="AQ90" s="276" t="s">
        <v>272</v>
      </c>
      <c r="AR90" s="323">
        <f>L83</f>
        <v>2000.76</v>
      </c>
      <c r="AT90" s="276">
        <f>0</f>
        <v>0</v>
      </c>
      <c r="AV90" s="276" t="s">
        <v>272</v>
      </c>
      <c r="AW90" s="276">
        <f>0</f>
        <v>0</v>
      </c>
      <c r="AZ90" s="276">
        <f>[149]Source!X251</f>
        <v>1480.56</v>
      </c>
      <c r="BA90" s="276">
        <f>[149]Source!Y251</f>
        <v>720.27</v>
      </c>
      <c r="BT90" s="323">
        <f>K90</f>
        <v>4201.59</v>
      </c>
      <c r="BW90" s="276">
        <f>ROUND(K90*80/100, 2)</f>
        <v>3361.27</v>
      </c>
      <c r="BX90" s="323">
        <f>K90-BW90</f>
        <v>840.32</v>
      </c>
      <c r="CB90" s="276">
        <f>[149]Source!BM251</f>
        <v>200001</v>
      </c>
      <c r="CC90" s="276" t="str">
        <f>[149]Source!E251</f>
        <v>4</v>
      </c>
      <c r="CD90" s="276">
        <v>4</v>
      </c>
    </row>
    <row r="91" spans="1:82" ht="28.5" x14ac:dyDescent="0.2">
      <c r="A91" s="307" t="s">
        <v>278</v>
      </c>
      <c r="B91" s="308" t="s">
        <v>463</v>
      </c>
      <c r="C91" s="308" t="str">
        <f>[149]Source!G252</f>
        <v>Замер полного сопротивления цепи "фаза-нуль"</v>
      </c>
      <c r="D91" s="309" t="str">
        <f>[149]Source!H252</f>
        <v>ШТ</v>
      </c>
      <c r="E91" s="310">
        <f>[149]Source!K252</f>
        <v>5</v>
      </c>
      <c r="F91" s="310"/>
      <c r="G91" s="310">
        <f>[149]Source!I252</f>
        <v>5</v>
      </c>
      <c r="H91" s="311"/>
      <c r="I91" s="312"/>
      <c r="J91" s="311"/>
      <c r="K91" s="312"/>
      <c r="L91" s="311"/>
    </row>
    <row r="92" spans="1:82" ht="15" x14ac:dyDescent="0.2">
      <c r="A92" s="314"/>
      <c r="B92" s="310">
        <v>1</v>
      </c>
      <c r="C92" s="314" t="s">
        <v>254</v>
      </c>
      <c r="D92" s="309" t="s">
        <v>234</v>
      </c>
      <c r="E92" s="315"/>
      <c r="F92" s="310"/>
      <c r="G92" s="310">
        <f>[149]Source!U252</f>
        <v>5</v>
      </c>
      <c r="H92" s="310"/>
      <c r="I92" s="310"/>
      <c r="J92" s="310"/>
      <c r="K92" s="310"/>
      <c r="L92" s="316">
        <f>SUM(L93:L94)-SUMIF(CE93:CE94, 1, L93:L94)</f>
        <v>5001.8999999999996</v>
      </c>
    </row>
    <row r="93" spans="1:82" ht="14.25" x14ac:dyDescent="0.2">
      <c r="A93" s="308"/>
      <c r="B93" s="308" t="s">
        <v>452</v>
      </c>
      <c r="C93" s="308" t="s">
        <v>453</v>
      </c>
      <c r="D93" s="309" t="s">
        <v>357</v>
      </c>
      <c r="E93" s="310">
        <v>0.5</v>
      </c>
      <c r="F93" s="310"/>
      <c r="G93" s="310">
        <f>[149]SmtRes!CX104</f>
        <v>2.5</v>
      </c>
      <c r="H93" s="311"/>
      <c r="I93" s="312"/>
      <c r="J93" s="311">
        <f>[149]SmtRes!CZ104</f>
        <v>1011.62</v>
      </c>
      <c r="K93" s="312"/>
      <c r="L93" s="311">
        <f>[149]SmtRes!DI104</f>
        <v>2529.0500000000002</v>
      </c>
    </row>
    <row r="94" spans="1:82" ht="14.25" x14ac:dyDescent="0.2">
      <c r="A94" s="308"/>
      <c r="B94" s="308" t="s">
        <v>454</v>
      </c>
      <c r="C94" s="317" t="s">
        <v>455</v>
      </c>
      <c r="D94" s="318" t="s">
        <v>357</v>
      </c>
      <c r="E94" s="319">
        <v>0.5</v>
      </c>
      <c r="F94" s="319"/>
      <c r="G94" s="319">
        <f>[149]SmtRes!CX105</f>
        <v>2.5</v>
      </c>
      <c r="H94" s="320"/>
      <c r="I94" s="321"/>
      <c r="J94" s="320">
        <f>[149]SmtRes!CZ105</f>
        <v>989.14</v>
      </c>
      <c r="K94" s="321"/>
      <c r="L94" s="320">
        <f>[149]SmtRes!DI105</f>
        <v>2472.85</v>
      </c>
    </row>
    <row r="95" spans="1:82" ht="15" x14ac:dyDescent="0.2">
      <c r="A95" s="308"/>
      <c r="B95" s="308"/>
      <c r="C95" s="322" t="s">
        <v>264</v>
      </c>
      <c r="D95" s="309"/>
      <c r="E95" s="310"/>
      <c r="F95" s="310"/>
      <c r="G95" s="310"/>
      <c r="H95" s="311"/>
      <c r="I95" s="312"/>
      <c r="J95" s="311"/>
      <c r="K95" s="312"/>
      <c r="L95" s="311">
        <f>L92</f>
        <v>5001.8999999999996</v>
      </c>
    </row>
    <row r="96" spans="1:82" ht="14.25" x14ac:dyDescent="0.2">
      <c r="A96" s="308"/>
      <c r="B96" s="308"/>
      <c r="C96" s="308" t="s">
        <v>265</v>
      </c>
      <c r="D96" s="309"/>
      <c r="E96" s="310"/>
      <c r="F96" s="310"/>
      <c r="G96" s="310"/>
      <c r="H96" s="311"/>
      <c r="I96" s="312"/>
      <c r="J96" s="311"/>
      <c r="K96" s="312"/>
      <c r="L96" s="311">
        <f>SUM(AR91:AR99)+SUM(AS91:AS99)+SUM(AT91:AT99)+SUM(AU91:AU99)+SUM(AV91:AV99)</f>
        <v>5001.8999999999996</v>
      </c>
    </row>
    <row r="97" spans="1:82" ht="14.25" x14ac:dyDescent="0.2">
      <c r="A97" s="308"/>
      <c r="B97" s="308" t="s">
        <v>456</v>
      </c>
      <c r="C97" s="308" t="s">
        <v>457</v>
      </c>
      <c r="D97" s="309" t="s">
        <v>268</v>
      </c>
      <c r="E97" s="310">
        <f>[149]Source!BZ252</f>
        <v>74</v>
      </c>
      <c r="F97" s="310"/>
      <c r="G97" s="310">
        <f>[149]Source!AT252</f>
        <v>74</v>
      </c>
      <c r="H97" s="311"/>
      <c r="I97" s="312"/>
      <c r="J97" s="311"/>
      <c r="K97" s="312"/>
      <c r="L97" s="311">
        <f>SUM(AZ91:AZ99)</f>
        <v>3701.41</v>
      </c>
    </row>
    <row r="98" spans="1:82" ht="14.25" x14ac:dyDescent="0.2">
      <c r="A98" s="317"/>
      <c r="B98" s="317" t="s">
        <v>458</v>
      </c>
      <c r="C98" s="317" t="s">
        <v>459</v>
      </c>
      <c r="D98" s="318" t="s">
        <v>268</v>
      </c>
      <c r="E98" s="319">
        <f>[149]Source!CA252</f>
        <v>36</v>
      </c>
      <c r="F98" s="319"/>
      <c r="G98" s="319">
        <f>[149]Source!AU252</f>
        <v>36</v>
      </c>
      <c r="H98" s="320"/>
      <c r="I98" s="321"/>
      <c r="J98" s="320"/>
      <c r="K98" s="321"/>
      <c r="L98" s="320">
        <f>SUM(BA91:BA99)</f>
        <v>1800.68</v>
      </c>
    </row>
    <row r="99" spans="1:82" ht="15" x14ac:dyDescent="0.2">
      <c r="C99" s="545" t="s">
        <v>271</v>
      </c>
      <c r="D99" s="545"/>
      <c r="E99" s="545"/>
      <c r="F99" s="545"/>
      <c r="G99" s="545"/>
      <c r="H99" s="545"/>
      <c r="I99" s="546">
        <f>IF(E91&lt;&gt;0,K99/E91, 0)</f>
        <v>2100.8000000000002</v>
      </c>
      <c r="J99" s="546"/>
      <c r="K99" s="546">
        <f>L92+L97+L98</f>
        <v>10503.99</v>
      </c>
      <c r="L99" s="546"/>
      <c r="AD99" s="276" t="e">
        <f>ROUND(([149]Source!AT252/100)*((ROUND(SUMIF([149]SmtRes!AQ104:'[149]SmtRes'!AQ105,"=1",[149]SmtRes!AD104:'[149]SmtRes'!AD105)*[149]Source!I252, 2)+ROUND(SUMIF([149]SmtRes!AQ104:'[149]SmtRes'!AQ105,"=1",[149]SmtRes!AC104:'[149]SmtRes'!AC105)*[149]Source!I252, 2))), 2)</f>
        <v>#VALUE!</v>
      </c>
      <c r="AE99" s="276" t="e">
        <f>ROUND(([149]Source!AU252/100)*((ROUND(SUMIF([149]SmtRes!AQ104:'[149]SmtRes'!AQ105,"=1",[149]SmtRes!AD104:'[149]SmtRes'!AD105)*[149]Source!I252, 2)+ROUND(SUMIF([149]SmtRes!AQ104:'[149]SmtRes'!AQ105,"=1",[149]SmtRes!AC104:'[149]SmtRes'!AC105)*[149]Source!I252, 2))), 2)</f>
        <v>#VALUE!</v>
      </c>
      <c r="AN99" s="323">
        <f>L92+L97+L98</f>
        <v>10503.99</v>
      </c>
      <c r="AO99" s="276">
        <f>0</f>
        <v>0</v>
      </c>
      <c r="AQ99" s="276" t="s">
        <v>272</v>
      </c>
      <c r="AR99" s="323">
        <f>L92</f>
        <v>5001.8999999999996</v>
      </c>
      <c r="AT99" s="276">
        <f>0</f>
        <v>0</v>
      </c>
      <c r="AV99" s="276" t="s">
        <v>272</v>
      </c>
      <c r="AW99" s="276">
        <f>0</f>
        <v>0</v>
      </c>
      <c r="AZ99" s="276">
        <f>[149]Source!X252</f>
        <v>3701.41</v>
      </c>
      <c r="BA99" s="276">
        <f>[149]Source!Y252</f>
        <v>1800.68</v>
      </c>
      <c r="BT99" s="323">
        <f>K99</f>
        <v>10503.99</v>
      </c>
      <c r="BW99" s="276">
        <f>ROUND(K99*80/100, 2)</f>
        <v>8403.19</v>
      </c>
      <c r="BX99" s="323">
        <f>K99-BW99</f>
        <v>2100.8000000000002</v>
      </c>
      <c r="CB99" s="276">
        <f>[149]Source!BM252</f>
        <v>200001</v>
      </c>
      <c r="CC99" s="276" t="str">
        <f>[149]Source!E252</f>
        <v>5</v>
      </c>
      <c r="CD99" s="276">
        <v>4</v>
      </c>
    </row>
    <row r="101" spans="1:82" ht="15" x14ac:dyDescent="0.2">
      <c r="A101" s="324"/>
      <c r="B101" s="325"/>
      <c r="C101" s="551" t="s">
        <v>280</v>
      </c>
      <c r="D101" s="551"/>
      <c r="E101" s="551"/>
      <c r="F101" s="551"/>
      <c r="G101" s="551"/>
      <c r="H101" s="551"/>
      <c r="I101" s="316"/>
      <c r="J101" s="324"/>
      <c r="K101" s="326"/>
      <c r="L101" s="316">
        <f>L103+L104+L110+L114</f>
        <v>12003.76</v>
      </c>
    </row>
    <row r="102" spans="1:82" ht="14.25" x14ac:dyDescent="0.2">
      <c r="A102" s="327"/>
      <c r="B102" s="328"/>
      <c r="C102" s="549" t="s">
        <v>281</v>
      </c>
      <c r="D102" s="550"/>
      <c r="E102" s="550"/>
      <c r="F102" s="550"/>
      <c r="G102" s="550"/>
      <c r="H102" s="550"/>
      <c r="I102" s="311"/>
      <c r="J102" s="327"/>
      <c r="K102" s="310"/>
      <c r="L102" s="311"/>
    </row>
    <row r="103" spans="1:82" ht="14.25" x14ac:dyDescent="0.2">
      <c r="A103" s="327"/>
      <c r="B103" s="328"/>
      <c r="C103" s="550" t="s">
        <v>282</v>
      </c>
      <c r="D103" s="550"/>
      <c r="E103" s="550"/>
      <c r="F103" s="550"/>
      <c r="G103" s="550"/>
      <c r="H103" s="550"/>
      <c r="I103" s="311"/>
      <c r="J103" s="327"/>
      <c r="K103" s="310"/>
      <c r="L103" s="311">
        <f>SUM(AR53:AR99)</f>
        <v>12003.76</v>
      </c>
    </row>
    <row r="104" spans="1:82" ht="14.25" hidden="1" x14ac:dyDescent="0.2">
      <c r="A104" s="327"/>
      <c r="B104" s="328"/>
      <c r="C104" s="550" t="s">
        <v>283</v>
      </c>
      <c r="D104" s="550"/>
      <c r="E104" s="550"/>
      <c r="F104" s="550"/>
      <c r="G104" s="550"/>
      <c r="H104" s="550"/>
      <c r="I104" s="311"/>
      <c r="J104" s="327"/>
      <c r="K104" s="310"/>
      <c r="L104" s="311">
        <f>L106+L109+L108</f>
        <v>0</v>
      </c>
    </row>
    <row r="105" spans="1:82" ht="14.25" hidden="1" x14ac:dyDescent="0.2">
      <c r="A105" s="327"/>
      <c r="B105" s="328"/>
      <c r="C105" s="549" t="s">
        <v>284</v>
      </c>
      <c r="D105" s="550"/>
      <c r="E105" s="550"/>
      <c r="F105" s="550"/>
      <c r="G105" s="550"/>
      <c r="H105" s="550"/>
      <c r="I105" s="311"/>
      <c r="J105" s="327"/>
      <c r="K105" s="310"/>
      <c r="L105" s="311"/>
    </row>
    <row r="106" spans="1:82" ht="14.25" hidden="1" x14ac:dyDescent="0.2">
      <c r="A106" s="327"/>
      <c r="B106" s="328"/>
      <c r="C106" s="550" t="s">
        <v>283</v>
      </c>
      <c r="D106" s="550"/>
      <c r="E106" s="550"/>
      <c r="F106" s="550"/>
      <c r="G106" s="550"/>
      <c r="H106" s="550"/>
      <c r="I106" s="311"/>
      <c r="J106" s="327"/>
      <c r="K106" s="310"/>
      <c r="L106" s="311">
        <f>SUM(AO53:AO99)</f>
        <v>0</v>
      </c>
    </row>
    <row r="107" spans="1:82" ht="14.25" hidden="1" x14ac:dyDescent="0.2">
      <c r="A107" s="327"/>
      <c r="B107" s="328"/>
      <c r="C107" s="549" t="s">
        <v>285</v>
      </c>
      <c r="D107" s="550"/>
      <c r="E107" s="550"/>
      <c r="F107" s="550"/>
      <c r="G107" s="550"/>
      <c r="H107" s="550"/>
      <c r="I107" s="311"/>
      <c r="J107" s="327"/>
      <c r="K107" s="310"/>
      <c r="L107" s="311"/>
    </row>
    <row r="108" spans="1:82" ht="14.25" hidden="1" x14ac:dyDescent="0.2">
      <c r="A108" s="327"/>
      <c r="B108" s="328"/>
      <c r="C108" s="550" t="s">
        <v>286</v>
      </c>
      <c r="D108" s="550"/>
      <c r="E108" s="550"/>
      <c r="F108" s="550"/>
      <c r="G108" s="550"/>
      <c r="H108" s="550"/>
      <c r="I108" s="311"/>
      <c r="J108" s="327"/>
      <c r="K108" s="310"/>
      <c r="L108" s="311">
        <f>SUM(AT53:AT99)</f>
        <v>0</v>
      </c>
    </row>
    <row r="109" spans="1:82" ht="14.25" hidden="1" x14ac:dyDescent="0.2">
      <c r="A109" s="327"/>
      <c r="B109" s="328"/>
      <c r="C109" s="550" t="s">
        <v>287</v>
      </c>
      <c r="D109" s="550"/>
      <c r="E109" s="550"/>
      <c r="F109" s="550"/>
      <c r="G109" s="550"/>
      <c r="H109" s="550"/>
      <c r="I109" s="311"/>
      <c r="J109" s="327"/>
      <c r="K109" s="310"/>
      <c r="L109" s="311">
        <f>SUM(AV53:AV99)</f>
        <v>0</v>
      </c>
    </row>
    <row r="110" spans="1:82" ht="14.25" hidden="1" x14ac:dyDescent="0.2">
      <c r="A110" s="327"/>
      <c r="B110" s="328"/>
      <c r="C110" s="550" t="s">
        <v>288</v>
      </c>
      <c r="D110" s="550"/>
      <c r="E110" s="550"/>
      <c r="F110" s="550"/>
      <c r="G110" s="550"/>
      <c r="H110" s="550"/>
      <c r="I110" s="311"/>
      <c r="J110" s="327"/>
      <c r="K110" s="310"/>
      <c r="L110" s="311">
        <f>L112+L113</f>
        <v>0</v>
      </c>
    </row>
    <row r="111" spans="1:82" ht="14.25" hidden="1" x14ac:dyDescent="0.2">
      <c r="A111" s="327"/>
      <c r="B111" s="328"/>
      <c r="C111" s="549" t="s">
        <v>284</v>
      </c>
      <c r="D111" s="550"/>
      <c r="E111" s="550"/>
      <c r="F111" s="550"/>
      <c r="G111" s="550"/>
      <c r="H111" s="550"/>
      <c r="I111" s="311"/>
      <c r="J111" s="327"/>
      <c r="K111" s="310"/>
      <c r="L111" s="311"/>
    </row>
    <row r="112" spans="1:82" ht="14.25" hidden="1" x14ac:dyDescent="0.2">
      <c r="A112" s="327"/>
      <c r="B112" s="328"/>
      <c r="C112" s="550" t="s">
        <v>289</v>
      </c>
      <c r="D112" s="550"/>
      <c r="E112" s="550"/>
      <c r="F112" s="550"/>
      <c r="G112" s="550"/>
      <c r="H112" s="550"/>
      <c r="I112" s="311"/>
      <c r="J112" s="327"/>
      <c r="K112" s="310"/>
      <c r="L112" s="311">
        <f>SUM(AW53:AW99)-SUM(BK53:BK99)</f>
        <v>0</v>
      </c>
    </row>
    <row r="113" spans="1:12" ht="14.25" hidden="1" x14ac:dyDescent="0.2">
      <c r="A113" s="327"/>
      <c r="B113" s="328"/>
      <c r="C113" s="550" t="s">
        <v>290</v>
      </c>
      <c r="D113" s="550"/>
      <c r="E113" s="550"/>
      <c r="F113" s="550"/>
      <c r="G113" s="550"/>
      <c r="H113" s="550"/>
      <c r="I113" s="311"/>
      <c r="J113" s="327"/>
      <c r="K113" s="310"/>
      <c r="L113" s="311">
        <f>SUM(BC53:BC99)</f>
        <v>0</v>
      </c>
    </row>
    <row r="114" spans="1:12" ht="14.25" hidden="1" x14ac:dyDescent="0.2">
      <c r="A114" s="327"/>
      <c r="B114" s="328"/>
      <c r="C114" s="550" t="s">
        <v>291</v>
      </c>
      <c r="D114" s="550"/>
      <c r="E114" s="550"/>
      <c r="F114" s="550"/>
      <c r="G114" s="550"/>
      <c r="H114" s="550"/>
      <c r="I114" s="311"/>
      <c r="J114" s="327"/>
      <c r="K114" s="310"/>
      <c r="L114" s="311">
        <f>SUM(BB53:BB99)</f>
        <v>0</v>
      </c>
    </row>
    <row r="115" spans="1:12" ht="14.25" x14ac:dyDescent="0.2">
      <c r="A115" s="327"/>
      <c r="B115" s="328"/>
      <c r="C115" s="550" t="s">
        <v>292</v>
      </c>
      <c r="D115" s="550"/>
      <c r="E115" s="550"/>
      <c r="F115" s="550"/>
      <c r="G115" s="550"/>
      <c r="H115" s="550"/>
      <c r="I115" s="311"/>
      <c r="J115" s="327"/>
      <c r="K115" s="310"/>
      <c r="L115" s="311">
        <f>SUM(AR53:AR99)+SUM(AT53:AT99)+SUM(AV53:AV99)</f>
        <v>12003.76</v>
      </c>
    </row>
    <row r="116" spans="1:12" ht="14.25" x14ac:dyDescent="0.2">
      <c r="A116" s="327"/>
      <c r="B116" s="328"/>
      <c r="C116" s="550" t="s">
        <v>293</v>
      </c>
      <c r="D116" s="550"/>
      <c r="E116" s="550"/>
      <c r="F116" s="550"/>
      <c r="G116" s="550"/>
      <c r="H116" s="550"/>
      <c r="I116" s="311"/>
      <c r="J116" s="327"/>
      <c r="K116" s="310"/>
      <c r="L116" s="311">
        <f>SUM(AZ53:AZ99)</f>
        <v>8882.7800000000007</v>
      </c>
    </row>
    <row r="117" spans="1:12" ht="14.25" x14ac:dyDescent="0.2">
      <c r="A117" s="327"/>
      <c r="B117" s="328"/>
      <c r="C117" s="550" t="s">
        <v>294</v>
      </c>
      <c r="D117" s="550"/>
      <c r="E117" s="550"/>
      <c r="F117" s="550"/>
      <c r="G117" s="550"/>
      <c r="H117" s="550"/>
      <c r="I117" s="311"/>
      <c r="J117" s="327"/>
      <c r="K117" s="310"/>
      <c r="L117" s="311">
        <f>SUM(BA53:BA99)</f>
        <v>4321.3500000000004</v>
      </c>
    </row>
    <row r="118" spans="1:12" ht="14.25" hidden="1" x14ac:dyDescent="0.2">
      <c r="A118" s="327"/>
      <c r="B118" s="328"/>
      <c r="C118" s="550" t="s">
        <v>295</v>
      </c>
      <c r="D118" s="550"/>
      <c r="E118" s="550"/>
      <c r="F118" s="550"/>
      <c r="G118" s="550"/>
      <c r="H118" s="550"/>
      <c r="I118" s="311"/>
      <c r="J118" s="327"/>
      <c r="K118" s="310"/>
      <c r="L118" s="311">
        <f>L120+L121</f>
        <v>0</v>
      </c>
    </row>
    <row r="119" spans="1:12" ht="14.25" hidden="1" x14ac:dyDescent="0.2">
      <c r="A119" s="327"/>
      <c r="B119" s="328"/>
      <c r="C119" s="549" t="s">
        <v>281</v>
      </c>
      <c r="D119" s="550"/>
      <c r="E119" s="550"/>
      <c r="F119" s="550"/>
      <c r="G119" s="550"/>
      <c r="H119" s="550"/>
      <c r="I119" s="311"/>
      <c r="J119" s="327"/>
      <c r="K119" s="310"/>
      <c r="L119" s="311"/>
    </row>
    <row r="120" spans="1:12" ht="14.25" hidden="1" x14ac:dyDescent="0.2">
      <c r="A120" s="327"/>
      <c r="B120" s="328"/>
      <c r="C120" s="550" t="s">
        <v>296</v>
      </c>
      <c r="D120" s="550"/>
      <c r="E120" s="550"/>
      <c r="F120" s="550"/>
      <c r="G120" s="550"/>
      <c r="H120" s="550"/>
      <c r="I120" s="311"/>
      <c r="J120" s="327"/>
      <c r="K120" s="310"/>
      <c r="L120" s="311">
        <f>SUM(BK53:BK99)</f>
        <v>0</v>
      </c>
    </row>
    <row r="121" spans="1:12" ht="14.25" hidden="1" x14ac:dyDescent="0.2">
      <c r="A121" s="327"/>
      <c r="B121" s="328"/>
      <c r="C121" s="550" t="s">
        <v>297</v>
      </c>
      <c r="D121" s="550"/>
      <c r="E121" s="550"/>
      <c r="F121" s="550"/>
      <c r="G121" s="550"/>
      <c r="H121" s="550"/>
      <c r="I121" s="311"/>
      <c r="J121" s="327"/>
      <c r="K121" s="310"/>
      <c r="L121" s="311">
        <f>SUM(BD53:BD99)</f>
        <v>0</v>
      </c>
    </row>
    <row r="122" spans="1:12" ht="14.25" hidden="1" x14ac:dyDescent="0.2">
      <c r="A122" s="327"/>
      <c r="B122" s="328"/>
      <c r="C122" s="550" t="s">
        <v>298</v>
      </c>
      <c r="D122" s="550"/>
      <c r="E122" s="550"/>
      <c r="F122" s="550"/>
      <c r="G122" s="550"/>
      <c r="H122" s="550"/>
      <c r="I122" s="311"/>
      <c r="J122" s="327"/>
      <c r="K122" s="310"/>
      <c r="L122" s="311"/>
    </row>
    <row r="123" spans="1:12" ht="14.25" hidden="1" x14ac:dyDescent="0.2">
      <c r="A123" s="327"/>
      <c r="B123" s="328"/>
      <c r="C123" s="550" t="s">
        <v>298</v>
      </c>
      <c r="D123" s="550"/>
      <c r="E123" s="550"/>
      <c r="F123" s="550"/>
      <c r="G123" s="550"/>
      <c r="H123" s="550"/>
      <c r="I123" s="311"/>
      <c r="J123" s="327"/>
      <c r="K123" s="310"/>
      <c r="L123" s="311">
        <f>SUM(BQ53:BQ99)</f>
        <v>0</v>
      </c>
    </row>
    <row r="124" spans="1:12" ht="14.25" hidden="1" x14ac:dyDescent="0.2">
      <c r="A124" s="327"/>
      <c r="B124" s="328"/>
      <c r="C124" s="550" t="s">
        <v>299</v>
      </c>
      <c r="D124" s="550"/>
      <c r="E124" s="550"/>
      <c r="F124" s="550"/>
      <c r="G124" s="550"/>
      <c r="H124" s="550"/>
      <c r="I124" s="311"/>
      <c r="J124" s="327"/>
      <c r="K124" s="310"/>
      <c r="L124" s="311">
        <f>SUM(BO53:BO99)</f>
        <v>0</v>
      </c>
    </row>
    <row r="125" spans="1:12" ht="15" x14ac:dyDescent="0.2">
      <c r="A125" s="324"/>
      <c r="B125" s="325"/>
      <c r="C125" s="551" t="s">
        <v>300</v>
      </c>
      <c r="D125" s="551"/>
      <c r="E125" s="551"/>
      <c r="F125" s="551"/>
      <c r="G125" s="551"/>
      <c r="H125" s="551"/>
      <c r="I125" s="316"/>
      <c r="J125" s="324"/>
      <c r="K125" s="326"/>
      <c r="L125" s="316">
        <f>L101+L116+L117+L118+L123+L124</f>
        <v>25207.89</v>
      </c>
    </row>
    <row r="126" spans="1:12" ht="14.25" x14ac:dyDescent="0.2">
      <c r="A126" s="327"/>
      <c r="B126" s="328"/>
      <c r="C126" s="549" t="s">
        <v>301</v>
      </c>
      <c r="D126" s="550"/>
      <c r="E126" s="550"/>
      <c r="F126" s="550"/>
      <c r="G126" s="550"/>
      <c r="H126" s="550"/>
      <c r="I126" s="311"/>
      <c r="J126" s="327"/>
      <c r="K126" s="310"/>
      <c r="L126" s="311"/>
    </row>
    <row r="127" spans="1:12" ht="14.25" hidden="1" x14ac:dyDescent="0.2">
      <c r="A127" s="327"/>
      <c r="B127" s="328"/>
      <c r="C127" s="550" t="s">
        <v>302</v>
      </c>
      <c r="D127" s="550"/>
      <c r="E127" s="550"/>
      <c r="F127" s="550"/>
      <c r="G127" s="550"/>
      <c r="H127" s="550"/>
      <c r="I127" s="311"/>
      <c r="J127" s="327"/>
      <c r="K127" s="310"/>
      <c r="L127" s="311">
        <f>SUM(AX53:AX99)</f>
        <v>0</v>
      </c>
    </row>
    <row r="128" spans="1:12" ht="14.25" hidden="1" x14ac:dyDescent="0.2">
      <c r="A128" s="327"/>
      <c r="B128" s="328"/>
      <c r="C128" s="550" t="s">
        <v>303</v>
      </c>
      <c r="D128" s="550"/>
      <c r="E128" s="550"/>
      <c r="F128" s="550"/>
      <c r="G128" s="550"/>
      <c r="H128" s="550"/>
      <c r="I128" s="311"/>
      <c r="J128" s="327"/>
      <c r="K128" s="310"/>
      <c r="L128" s="311">
        <f>SUM(AY53:AY99)</f>
        <v>0</v>
      </c>
    </row>
    <row r="129" spans="1:12" ht="14.25" x14ac:dyDescent="0.2">
      <c r="A129" s="327"/>
      <c r="B129" s="328"/>
      <c r="C129" s="550" t="s">
        <v>304</v>
      </c>
      <c r="D129" s="550"/>
      <c r="E129" s="550"/>
      <c r="F129" s="552"/>
      <c r="G129" s="315">
        <f>[149]Source!F277</f>
        <v>11.9992</v>
      </c>
      <c r="H129" s="327"/>
      <c r="I129" s="327"/>
      <c r="J129" s="327"/>
      <c r="K129" s="327"/>
      <c r="L129" s="327"/>
    </row>
    <row r="130" spans="1:12" ht="14.25" hidden="1" customHeight="1" x14ac:dyDescent="0.2">
      <c r="A130" s="327"/>
      <c r="B130" s="328"/>
      <c r="C130" s="550" t="s">
        <v>305</v>
      </c>
      <c r="D130" s="550"/>
      <c r="E130" s="550"/>
      <c r="F130" s="552"/>
      <c r="G130" s="315">
        <f>[149]Source!F278</f>
        <v>0</v>
      </c>
      <c r="H130" s="327"/>
      <c r="I130" s="327"/>
      <c r="J130" s="327"/>
      <c r="K130" s="327"/>
      <c r="L130" s="327"/>
    </row>
    <row r="133" spans="1:12" ht="15" x14ac:dyDescent="0.2">
      <c r="A133" s="333"/>
      <c r="B133" s="334"/>
      <c r="C133" s="553" t="s">
        <v>306</v>
      </c>
      <c r="D133" s="553"/>
      <c r="E133" s="553"/>
      <c r="F133" s="553"/>
      <c r="G133" s="553"/>
      <c r="H133" s="553"/>
      <c r="I133" s="335"/>
      <c r="J133" s="333"/>
      <c r="K133" s="336"/>
      <c r="L133" s="335"/>
    </row>
    <row r="135" spans="1:12" ht="15" hidden="1" x14ac:dyDescent="0.2">
      <c r="A135" s="324"/>
      <c r="B135" s="325"/>
      <c r="C135" s="551" t="s">
        <v>307</v>
      </c>
      <c r="D135" s="551"/>
      <c r="E135" s="551"/>
      <c r="F135" s="551"/>
      <c r="G135" s="551"/>
      <c r="H135" s="551"/>
      <c r="I135" s="316"/>
      <c r="J135" s="324"/>
      <c r="K135" s="326"/>
      <c r="L135" s="316">
        <f>L137+L152+L153</f>
        <v>0</v>
      </c>
    </row>
    <row r="136" spans="1:12" ht="14.25" hidden="1" x14ac:dyDescent="0.2">
      <c r="A136" s="327"/>
      <c r="B136" s="328"/>
      <c r="C136" s="549" t="s">
        <v>281</v>
      </c>
      <c r="D136" s="550"/>
      <c r="E136" s="550"/>
      <c r="F136" s="550"/>
      <c r="G136" s="550"/>
      <c r="H136" s="550"/>
      <c r="I136" s="311"/>
      <c r="J136" s="327"/>
      <c r="K136" s="310"/>
      <c r="L136" s="311"/>
    </row>
    <row r="137" spans="1:12" ht="14.25" hidden="1" x14ac:dyDescent="0.2">
      <c r="A137" s="327"/>
      <c r="B137" s="328"/>
      <c r="C137" s="550" t="s">
        <v>308</v>
      </c>
      <c r="D137" s="550"/>
      <c r="E137" s="550"/>
      <c r="F137" s="550"/>
      <c r="G137" s="550"/>
      <c r="H137" s="550"/>
      <c r="I137" s="311"/>
      <c r="J137" s="327"/>
      <c r="K137" s="310"/>
      <c r="L137" s="311">
        <f>L139+L140+L146+L150</f>
        <v>0</v>
      </c>
    </row>
    <row r="138" spans="1:12" ht="14.25" hidden="1" x14ac:dyDescent="0.2">
      <c r="A138" s="327"/>
      <c r="B138" s="328"/>
      <c r="C138" s="549" t="s">
        <v>281</v>
      </c>
      <c r="D138" s="550"/>
      <c r="E138" s="550"/>
      <c r="F138" s="550"/>
      <c r="G138" s="550"/>
      <c r="H138" s="550"/>
      <c r="I138" s="311"/>
      <c r="J138" s="327"/>
      <c r="K138" s="310"/>
      <c r="L138" s="311"/>
    </row>
    <row r="139" spans="1:12" ht="14.25" hidden="1" x14ac:dyDescent="0.2">
      <c r="A139" s="327"/>
      <c r="B139" s="328"/>
      <c r="C139" s="550" t="s">
        <v>309</v>
      </c>
      <c r="D139" s="550"/>
      <c r="E139" s="550"/>
      <c r="F139" s="550"/>
      <c r="G139" s="550"/>
      <c r="H139" s="550"/>
      <c r="I139" s="311"/>
      <c r="J139" s="327"/>
      <c r="K139" s="310"/>
      <c r="L139" s="311">
        <f>SUMIF(CD52:CD131, 1, AR52:AR131)</f>
        <v>0</v>
      </c>
    </row>
    <row r="140" spans="1:12" ht="14.25" hidden="1" x14ac:dyDescent="0.2">
      <c r="A140" s="327"/>
      <c r="B140" s="328"/>
      <c r="C140" s="550" t="s">
        <v>283</v>
      </c>
      <c r="D140" s="550"/>
      <c r="E140" s="550"/>
      <c r="F140" s="550"/>
      <c r="G140" s="550"/>
      <c r="H140" s="550"/>
      <c r="I140" s="311"/>
      <c r="J140" s="327"/>
      <c r="K140" s="310"/>
      <c r="L140" s="311">
        <f>L142+L145+L144</f>
        <v>0</v>
      </c>
    </row>
    <row r="141" spans="1:12" ht="14.25" hidden="1" x14ac:dyDescent="0.2">
      <c r="A141" s="327"/>
      <c r="B141" s="328"/>
      <c r="C141" s="549" t="s">
        <v>284</v>
      </c>
      <c r="D141" s="550"/>
      <c r="E141" s="550"/>
      <c r="F141" s="550"/>
      <c r="G141" s="550"/>
      <c r="H141" s="550"/>
      <c r="I141" s="311"/>
      <c r="J141" s="327"/>
      <c r="K141" s="310"/>
      <c r="L141" s="311"/>
    </row>
    <row r="142" spans="1:12" ht="14.25" hidden="1" x14ac:dyDescent="0.2">
      <c r="A142" s="327"/>
      <c r="B142" s="328"/>
      <c r="C142" s="550" t="s">
        <v>283</v>
      </c>
      <c r="D142" s="550"/>
      <c r="E142" s="550"/>
      <c r="F142" s="550"/>
      <c r="G142" s="550"/>
      <c r="H142" s="550"/>
      <c r="I142" s="311"/>
      <c r="J142" s="327"/>
      <c r="K142" s="310"/>
      <c r="L142" s="311">
        <f>SUMIF(CD52:CD131, 1, AO52:AO131)</f>
        <v>0</v>
      </c>
    </row>
    <row r="143" spans="1:12" ht="14.25" hidden="1" x14ac:dyDescent="0.2">
      <c r="A143" s="327"/>
      <c r="B143" s="328"/>
      <c r="C143" s="549" t="s">
        <v>285</v>
      </c>
      <c r="D143" s="550"/>
      <c r="E143" s="550"/>
      <c r="F143" s="550"/>
      <c r="G143" s="550"/>
      <c r="H143" s="550"/>
      <c r="I143" s="311"/>
      <c r="J143" s="327"/>
      <c r="K143" s="310"/>
      <c r="L143" s="311"/>
    </row>
    <row r="144" spans="1:12" ht="14.25" hidden="1" x14ac:dyDescent="0.2">
      <c r="A144" s="327"/>
      <c r="B144" s="328"/>
      <c r="C144" s="550" t="s">
        <v>286</v>
      </c>
      <c r="D144" s="550"/>
      <c r="E144" s="550"/>
      <c r="F144" s="550"/>
      <c r="G144" s="550"/>
      <c r="H144" s="550"/>
      <c r="I144" s="311"/>
      <c r="J144" s="327"/>
      <c r="K144" s="310"/>
      <c r="L144" s="311">
        <f>SUMIF(CD52:CD131, 1, AT52:AT131)</f>
        <v>0</v>
      </c>
    </row>
    <row r="145" spans="1:12" ht="14.25" hidden="1" x14ac:dyDescent="0.2">
      <c r="A145" s="327"/>
      <c r="B145" s="328"/>
      <c r="C145" s="550" t="s">
        <v>287</v>
      </c>
      <c r="D145" s="550"/>
      <c r="E145" s="550"/>
      <c r="F145" s="550"/>
      <c r="G145" s="550"/>
      <c r="H145" s="550"/>
      <c r="I145" s="311"/>
      <c r="J145" s="327"/>
      <c r="K145" s="310"/>
      <c r="L145" s="311">
        <f>SUMIF(CD52:CD131, 1, AV52:AV131)</f>
        <v>0</v>
      </c>
    </row>
    <row r="146" spans="1:12" ht="14.25" hidden="1" x14ac:dyDescent="0.2">
      <c r="A146" s="327"/>
      <c r="B146" s="328"/>
      <c r="C146" s="550" t="s">
        <v>288</v>
      </c>
      <c r="D146" s="550"/>
      <c r="E146" s="550"/>
      <c r="F146" s="550"/>
      <c r="G146" s="550"/>
      <c r="H146" s="550"/>
      <c r="I146" s="311"/>
      <c r="J146" s="327"/>
      <c r="K146" s="310"/>
      <c r="L146" s="311">
        <f>L148+L149</f>
        <v>0</v>
      </c>
    </row>
    <row r="147" spans="1:12" ht="14.25" hidden="1" x14ac:dyDescent="0.2">
      <c r="A147" s="327"/>
      <c r="B147" s="328"/>
      <c r="C147" s="549" t="s">
        <v>284</v>
      </c>
      <c r="D147" s="550"/>
      <c r="E147" s="550"/>
      <c r="F147" s="550"/>
      <c r="G147" s="550"/>
      <c r="H147" s="550"/>
      <c r="I147" s="311"/>
      <c r="J147" s="327"/>
      <c r="K147" s="310"/>
      <c r="L147" s="311"/>
    </row>
    <row r="148" spans="1:12" ht="14.25" hidden="1" x14ac:dyDescent="0.2">
      <c r="A148" s="327"/>
      <c r="B148" s="328"/>
      <c r="C148" s="550" t="s">
        <v>289</v>
      </c>
      <c r="D148" s="550"/>
      <c r="E148" s="550"/>
      <c r="F148" s="550"/>
      <c r="G148" s="550"/>
      <c r="H148" s="550"/>
      <c r="I148" s="311"/>
      <c r="J148" s="327"/>
      <c r="K148" s="310"/>
      <c r="L148" s="311">
        <f>SUMIF(CD52:CD131, 1, AW52:AW131)-SUMIF(CD52:CD131, 1, BK52:BK131)</f>
        <v>0</v>
      </c>
    </row>
    <row r="149" spans="1:12" ht="14.25" hidden="1" x14ac:dyDescent="0.2">
      <c r="A149" s="327"/>
      <c r="B149" s="328"/>
      <c r="C149" s="550" t="s">
        <v>290</v>
      </c>
      <c r="D149" s="550"/>
      <c r="E149" s="550"/>
      <c r="F149" s="550"/>
      <c r="G149" s="550"/>
      <c r="H149" s="550"/>
      <c r="I149" s="311"/>
      <c r="J149" s="327"/>
      <c r="K149" s="310"/>
      <c r="L149" s="311">
        <f>SUMIF(CD52:CD131, 1, BC52:BC131)</f>
        <v>0</v>
      </c>
    </row>
    <row r="150" spans="1:12" ht="14.25" hidden="1" x14ac:dyDescent="0.2">
      <c r="A150" s="327"/>
      <c r="B150" s="328"/>
      <c r="C150" s="550" t="s">
        <v>291</v>
      </c>
      <c r="D150" s="550"/>
      <c r="E150" s="550"/>
      <c r="F150" s="550"/>
      <c r="G150" s="550"/>
      <c r="H150" s="550"/>
      <c r="I150" s="311"/>
      <c r="J150" s="327"/>
      <c r="K150" s="310"/>
      <c r="L150" s="311">
        <f>SUMIF(CD52:CD131, 1, BB52:BB131)</f>
        <v>0</v>
      </c>
    </row>
    <row r="151" spans="1:12" ht="14.25" hidden="1" x14ac:dyDescent="0.2">
      <c r="A151" s="327"/>
      <c r="B151" s="328"/>
      <c r="C151" s="550" t="s">
        <v>310</v>
      </c>
      <c r="D151" s="550"/>
      <c r="E151" s="550"/>
      <c r="F151" s="550"/>
      <c r="G151" s="550"/>
      <c r="H151" s="550"/>
      <c r="I151" s="311"/>
      <c r="J151" s="327"/>
      <c r="K151" s="310"/>
      <c r="L151" s="311">
        <f>SUMIF(CD52:CD131, 1, AR52:AR131)+SUMIF(CD52:CD131, 1, AT52:AT131)+SUMIF(CD52:CD131, 1, AV52:AV131)</f>
        <v>0</v>
      </c>
    </row>
    <row r="152" spans="1:12" ht="14.25" hidden="1" x14ac:dyDescent="0.2">
      <c r="A152" s="327"/>
      <c r="B152" s="328"/>
      <c r="C152" s="550" t="s">
        <v>311</v>
      </c>
      <c r="D152" s="550"/>
      <c r="E152" s="550"/>
      <c r="F152" s="550"/>
      <c r="G152" s="550"/>
      <c r="H152" s="550"/>
      <c r="I152" s="311"/>
      <c r="J152" s="327"/>
      <c r="K152" s="310"/>
      <c r="L152" s="311">
        <f>SUMIF(CD52:CD131, 1, AZ52:AZ131)</f>
        <v>0</v>
      </c>
    </row>
    <row r="153" spans="1:12" ht="14.25" hidden="1" x14ac:dyDescent="0.2">
      <c r="A153" s="327"/>
      <c r="B153" s="328"/>
      <c r="C153" s="550" t="s">
        <v>312</v>
      </c>
      <c r="D153" s="550"/>
      <c r="E153" s="550"/>
      <c r="F153" s="550"/>
      <c r="G153" s="550"/>
      <c r="H153" s="550"/>
      <c r="I153" s="311"/>
      <c r="J153" s="327"/>
      <c r="K153" s="310"/>
      <c r="L153" s="311">
        <f>SUMIF(CD52:CD131, 1, BA52:BA131)</f>
        <v>0</v>
      </c>
    </row>
    <row r="154" spans="1:12" hidden="1" x14ac:dyDescent="0.2"/>
    <row r="155" spans="1:12" ht="15" hidden="1" x14ac:dyDescent="0.2">
      <c r="A155" s="324"/>
      <c r="B155" s="325"/>
      <c r="C155" s="551" t="s">
        <v>313</v>
      </c>
      <c r="D155" s="551"/>
      <c r="E155" s="551"/>
      <c r="F155" s="551"/>
      <c r="G155" s="551"/>
      <c r="H155" s="551"/>
      <c r="I155" s="316"/>
      <c r="J155" s="324"/>
      <c r="K155" s="326"/>
      <c r="L155" s="316">
        <f>L157+L172+L173</f>
        <v>0</v>
      </c>
    </row>
    <row r="156" spans="1:12" ht="14.25" hidden="1" x14ac:dyDescent="0.2">
      <c r="A156" s="327"/>
      <c r="B156" s="328"/>
      <c r="C156" s="549" t="s">
        <v>281</v>
      </c>
      <c r="D156" s="550"/>
      <c r="E156" s="550"/>
      <c r="F156" s="550"/>
      <c r="G156" s="550"/>
      <c r="H156" s="550"/>
      <c r="I156" s="311"/>
      <c r="J156" s="327"/>
      <c r="K156" s="310"/>
      <c r="L156" s="311"/>
    </row>
    <row r="157" spans="1:12" ht="14.25" hidden="1" x14ac:dyDescent="0.2">
      <c r="A157" s="327"/>
      <c r="B157" s="328"/>
      <c r="C157" s="550" t="s">
        <v>308</v>
      </c>
      <c r="D157" s="550"/>
      <c r="E157" s="550"/>
      <c r="F157" s="550"/>
      <c r="G157" s="550"/>
      <c r="H157" s="550"/>
      <c r="I157" s="311"/>
      <c r="J157" s="327"/>
      <c r="K157" s="310"/>
      <c r="L157" s="311">
        <f>L159+L160+L166+L170</f>
        <v>0</v>
      </c>
    </row>
    <row r="158" spans="1:12" ht="14.25" hidden="1" x14ac:dyDescent="0.2">
      <c r="A158" s="327"/>
      <c r="B158" s="328"/>
      <c r="C158" s="549" t="s">
        <v>281</v>
      </c>
      <c r="D158" s="550"/>
      <c r="E158" s="550"/>
      <c r="F158" s="550"/>
      <c r="G158" s="550"/>
      <c r="H158" s="550"/>
      <c r="I158" s="311"/>
      <c r="J158" s="327"/>
      <c r="K158" s="310"/>
      <c r="L158" s="311"/>
    </row>
    <row r="159" spans="1:12" ht="14.25" hidden="1" x14ac:dyDescent="0.2">
      <c r="A159" s="327"/>
      <c r="B159" s="328"/>
      <c r="C159" s="550" t="s">
        <v>309</v>
      </c>
      <c r="D159" s="550"/>
      <c r="E159" s="550"/>
      <c r="F159" s="550"/>
      <c r="G159" s="550"/>
      <c r="H159" s="550"/>
      <c r="I159" s="311"/>
      <c r="J159" s="327"/>
      <c r="K159" s="310"/>
      <c r="L159" s="311">
        <f>SUMIF(CD52:CD153, 2, AR52:AR153)</f>
        <v>0</v>
      </c>
    </row>
    <row r="160" spans="1:12" ht="14.25" hidden="1" x14ac:dyDescent="0.2">
      <c r="A160" s="327"/>
      <c r="B160" s="328"/>
      <c r="C160" s="550" t="s">
        <v>283</v>
      </c>
      <c r="D160" s="550"/>
      <c r="E160" s="550"/>
      <c r="F160" s="550"/>
      <c r="G160" s="550"/>
      <c r="H160" s="550"/>
      <c r="I160" s="311"/>
      <c r="J160" s="327"/>
      <c r="K160" s="310"/>
      <c r="L160" s="311">
        <f>L162+L165+L164</f>
        <v>0</v>
      </c>
    </row>
    <row r="161" spans="1:12" ht="14.25" hidden="1" x14ac:dyDescent="0.2">
      <c r="A161" s="327"/>
      <c r="B161" s="328"/>
      <c r="C161" s="549" t="s">
        <v>284</v>
      </c>
      <c r="D161" s="550"/>
      <c r="E161" s="550"/>
      <c r="F161" s="550"/>
      <c r="G161" s="550"/>
      <c r="H161" s="550"/>
      <c r="I161" s="311"/>
      <c r="J161" s="327"/>
      <c r="K161" s="310"/>
      <c r="L161" s="311"/>
    </row>
    <row r="162" spans="1:12" ht="14.25" hidden="1" x14ac:dyDescent="0.2">
      <c r="A162" s="327"/>
      <c r="B162" s="328"/>
      <c r="C162" s="550" t="s">
        <v>283</v>
      </c>
      <c r="D162" s="550"/>
      <c r="E162" s="550"/>
      <c r="F162" s="550"/>
      <c r="G162" s="550"/>
      <c r="H162" s="550"/>
      <c r="I162" s="311"/>
      <c r="J162" s="327"/>
      <c r="K162" s="310"/>
      <c r="L162" s="311">
        <f>SUMIF(CD52:CD153, 2, AO52:AO153)</f>
        <v>0</v>
      </c>
    </row>
    <row r="163" spans="1:12" ht="14.25" hidden="1" x14ac:dyDescent="0.2">
      <c r="A163" s="327"/>
      <c r="B163" s="328"/>
      <c r="C163" s="549" t="s">
        <v>285</v>
      </c>
      <c r="D163" s="550"/>
      <c r="E163" s="550"/>
      <c r="F163" s="550"/>
      <c r="G163" s="550"/>
      <c r="H163" s="550"/>
      <c r="I163" s="311"/>
      <c r="J163" s="327"/>
      <c r="K163" s="310"/>
      <c r="L163" s="311"/>
    </row>
    <row r="164" spans="1:12" ht="14.25" hidden="1" x14ac:dyDescent="0.2">
      <c r="A164" s="327"/>
      <c r="B164" s="328"/>
      <c r="C164" s="550" t="s">
        <v>286</v>
      </c>
      <c r="D164" s="550"/>
      <c r="E164" s="550"/>
      <c r="F164" s="550"/>
      <c r="G164" s="550"/>
      <c r="H164" s="550"/>
      <c r="I164" s="311"/>
      <c r="J164" s="327"/>
      <c r="K164" s="310"/>
      <c r="L164" s="311">
        <f>SUMIF(CD52:CD153, 2, AT52:AT153)</f>
        <v>0</v>
      </c>
    </row>
    <row r="165" spans="1:12" ht="14.25" hidden="1" x14ac:dyDescent="0.2">
      <c r="A165" s="327"/>
      <c r="B165" s="328"/>
      <c r="C165" s="550" t="s">
        <v>287</v>
      </c>
      <c r="D165" s="550"/>
      <c r="E165" s="550"/>
      <c r="F165" s="550"/>
      <c r="G165" s="550"/>
      <c r="H165" s="550"/>
      <c r="I165" s="311"/>
      <c r="J165" s="327"/>
      <c r="K165" s="310"/>
      <c r="L165" s="311">
        <f>SUMIF(CD52:CD153, 2, AV52:AV153)</f>
        <v>0</v>
      </c>
    </row>
    <row r="166" spans="1:12" ht="14.25" hidden="1" x14ac:dyDescent="0.2">
      <c r="A166" s="327"/>
      <c r="B166" s="328"/>
      <c r="C166" s="550" t="s">
        <v>288</v>
      </c>
      <c r="D166" s="550"/>
      <c r="E166" s="550"/>
      <c r="F166" s="550"/>
      <c r="G166" s="550"/>
      <c r="H166" s="550"/>
      <c r="I166" s="311"/>
      <c r="J166" s="327"/>
      <c r="K166" s="310"/>
      <c r="L166" s="311">
        <f>L168+L169</f>
        <v>0</v>
      </c>
    </row>
    <row r="167" spans="1:12" ht="14.25" hidden="1" x14ac:dyDescent="0.2">
      <c r="A167" s="327"/>
      <c r="B167" s="328"/>
      <c r="C167" s="549" t="s">
        <v>284</v>
      </c>
      <c r="D167" s="550"/>
      <c r="E167" s="550"/>
      <c r="F167" s="550"/>
      <c r="G167" s="550"/>
      <c r="H167" s="550"/>
      <c r="I167" s="311"/>
      <c r="J167" s="327"/>
      <c r="K167" s="310"/>
      <c r="L167" s="311"/>
    </row>
    <row r="168" spans="1:12" ht="14.25" hidden="1" x14ac:dyDescent="0.2">
      <c r="A168" s="327"/>
      <c r="B168" s="328"/>
      <c r="C168" s="550" t="s">
        <v>289</v>
      </c>
      <c r="D168" s="550"/>
      <c r="E168" s="550"/>
      <c r="F168" s="550"/>
      <c r="G168" s="550"/>
      <c r="H168" s="550"/>
      <c r="I168" s="311"/>
      <c r="J168" s="327"/>
      <c r="K168" s="310"/>
      <c r="L168" s="311">
        <f>SUMIF(CD52:CD153, 2, AW52:AW153)-SUMIF(CD52:CD153, 2, BK52:BK153)</f>
        <v>0</v>
      </c>
    </row>
    <row r="169" spans="1:12" ht="14.25" hidden="1" x14ac:dyDescent="0.2">
      <c r="A169" s="327"/>
      <c r="B169" s="328"/>
      <c r="C169" s="550" t="s">
        <v>290</v>
      </c>
      <c r="D169" s="550"/>
      <c r="E169" s="550"/>
      <c r="F169" s="550"/>
      <c r="G169" s="550"/>
      <c r="H169" s="550"/>
      <c r="I169" s="311"/>
      <c r="J169" s="327"/>
      <c r="K169" s="310"/>
      <c r="L169" s="311">
        <f>SUMIF(CD52:CD153, 2, BC52:BC153)</f>
        <v>0</v>
      </c>
    </row>
    <row r="170" spans="1:12" ht="14.25" hidden="1" x14ac:dyDescent="0.2">
      <c r="A170" s="327"/>
      <c r="B170" s="328"/>
      <c r="C170" s="550" t="s">
        <v>291</v>
      </c>
      <c r="D170" s="550"/>
      <c r="E170" s="550"/>
      <c r="F170" s="550"/>
      <c r="G170" s="550"/>
      <c r="H170" s="550"/>
      <c r="I170" s="311"/>
      <c r="J170" s="327"/>
      <c r="K170" s="310"/>
      <c r="L170" s="311">
        <f>SUMIF(CD52:CD153, 2, BB52:BB153)</f>
        <v>0</v>
      </c>
    </row>
    <row r="171" spans="1:12" ht="14.25" hidden="1" x14ac:dyDescent="0.2">
      <c r="A171" s="327"/>
      <c r="B171" s="328"/>
      <c r="C171" s="550" t="s">
        <v>310</v>
      </c>
      <c r="D171" s="550"/>
      <c r="E171" s="550"/>
      <c r="F171" s="550"/>
      <c r="G171" s="550"/>
      <c r="H171" s="550"/>
      <c r="I171" s="311"/>
      <c r="J171" s="327"/>
      <c r="K171" s="310"/>
      <c r="L171" s="311">
        <f>SUMIF(CD52:CD153, 2, AR52:AR153)+SUMIF(CD52:CD153, 2, AT52:AT153)+SUMIF(CD52:CD153, 2, AV52:AV153)</f>
        <v>0</v>
      </c>
    </row>
    <row r="172" spans="1:12" ht="14.25" hidden="1" x14ac:dyDescent="0.2">
      <c r="A172" s="327"/>
      <c r="B172" s="328"/>
      <c r="C172" s="550" t="s">
        <v>311</v>
      </c>
      <c r="D172" s="550"/>
      <c r="E172" s="550"/>
      <c r="F172" s="550"/>
      <c r="G172" s="550"/>
      <c r="H172" s="550"/>
      <c r="I172" s="311"/>
      <c r="J172" s="327"/>
      <c r="K172" s="310"/>
      <c r="L172" s="311">
        <f>SUMIF(CD52:CD153, 2, AZ52:AZ153)</f>
        <v>0</v>
      </c>
    </row>
    <row r="173" spans="1:12" ht="14.25" hidden="1" x14ac:dyDescent="0.2">
      <c r="A173" s="327"/>
      <c r="B173" s="328"/>
      <c r="C173" s="550" t="s">
        <v>312</v>
      </c>
      <c r="D173" s="550"/>
      <c r="E173" s="550"/>
      <c r="F173" s="550"/>
      <c r="G173" s="550"/>
      <c r="H173" s="550"/>
      <c r="I173" s="311"/>
      <c r="J173" s="327"/>
      <c r="K173" s="310"/>
      <c r="L173" s="311">
        <f>SUMIF(CD52:CD153, 2, BA52:BA153)</f>
        <v>0</v>
      </c>
    </row>
    <row r="174" spans="1:12" hidden="1" x14ac:dyDescent="0.2"/>
    <row r="175" spans="1:12" ht="15" hidden="1" x14ac:dyDescent="0.2">
      <c r="A175" s="324"/>
      <c r="B175" s="325"/>
      <c r="C175" s="551" t="s">
        <v>314</v>
      </c>
      <c r="D175" s="551"/>
      <c r="E175" s="551"/>
      <c r="F175" s="551"/>
      <c r="G175" s="551"/>
      <c r="H175" s="551"/>
      <c r="I175" s="316"/>
      <c r="J175" s="324"/>
      <c r="K175" s="326"/>
      <c r="L175" s="316">
        <f>L177+L178</f>
        <v>0</v>
      </c>
    </row>
    <row r="176" spans="1:12" ht="14.25" hidden="1" x14ac:dyDescent="0.2">
      <c r="A176" s="327"/>
      <c r="B176" s="328"/>
      <c r="C176" s="549" t="s">
        <v>281</v>
      </c>
      <c r="D176" s="550"/>
      <c r="E176" s="550"/>
      <c r="F176" s="550"/>
      <c r="G176" s="550"/>
      <c r="H176" s="550"/>
      <c r="I176" s="311"/>
      <c r="J176" s="327"/>
      <c r="K176" s="310"/>
      <c r="L176" s="311"/>
    </row>
    <row r="177" spans="1:12" ht="14.25" hidden="1" x14ac:dyDescent="0.2">
      <c r="A177" s="327"/>
      <c r="B177" s="328"/>
      <c r="C177" s="550" t="s">
        <v>296</v>
      </c>
      <c r="D177" s="550"/>
      <c r="E177" s="550"/>
      <c r="F177" s="550"/>
      <c r="G177" s="550"/>
      <c r="H177" s="550"/>
      <c r="I177" s="311"/>
      <c r="J177" s="327"/>
      <c r="K177" s="310"/>
      <c r="L177" s="311">
        <f>SUMIF(CD52:CD173, 3, BK52:BK173)</f>
        <v>0</v>
      </c>
    </row>
    <row r="178" spans="1:12" ht="14.25" hidden="1" x14ac:dyDescent="0.2">
      <c r="A178" s="327"/>
      <c r="B178" s="328"/>
      <c r="C178" s="550" t="s">
        <v>297</v>
      </c>
      <c r="D178" s="550"/>
      <c r="E178" s="550"/>
      <c r="F178" s="550"/>
      <c r="G178" s="550"/>
      <c r="H178" s="550"/>
      <c r="I178" s="311"/>
      <c r="J178" s="327"/>
      <c r="K178" s="310"/>
      <c r="L178" s="311">
        <f>SUMIF(CD52:CD173, 3, BD52:BD173)</f>
        <v>0</v>
      </c>
    </row>
    <row r="180" spans="1:12" ht="15" x14ac:dyDescent="0.2">
      <c r="A180" s="324"/>
      <c r="B180" s="325"/>
      <c r="C180" s="551" t="s">
        <v>315</v>
      </c>
      <c r="D180" s="551"/>
      <c r="E180" s="551"/>
      <c r="F180" s="551"/>
      <c r="G180" s="551"/>
      <c r="H180" s="551"/>
      <c r="I180" s="316"/>
      <c r="J180" s="324"/>
      <c r="K180" s="326"/>
      <c r="L180" s="316">
        <f>L188+L203+L204+L182+L183+L184+L185</f>
        <v>25207.89</v>
      </c>
    </row>
    <row r="181" spans="1:12" ht="14.25" x14ac:dyDescent="0.2">
      <c r="A181" s="327"/>
      <c r="B181" s="328"/>
      <c r="C181" s="549" t="s">
        <v>281</v>
      </c>
      <c r="D181" s="550"/>
      <c r="E181" s="550"/>
      <c r="F181" s="550"/>
      <c r="G181" s="550"/>
      <c r="H181" s="550"/>
      <c r="I181" s="311"/>
      <c r="J181" s="327"/>
      <c r="K181" s="310"/>
      <c r="L181" s="311"/>
    </row>
    <row r="182" spans="1:12" ht="14.25" hidden="1" x14ac:dyDescent="0.2">
      <c r="A182" s="327"/>
      <c r="B182" s="328"/>
      <c r="C182" s="550" t="s">
        <v>316</v>
      </c>
      <c r="D182" s="550"/>
      <c r="E182" s="550"/>
      <c r="F182" s="550"/>
      <c r="G182" s="550"/>
      <c r="H182" s="550"/>
      <c r="I182" s="311"/>
      <c r="J182" s="327"/>
      <c r="K182" s="310"/>
      <c r="L182" s="311"/>
    </row>
    <row r="183" spans="1:12" ht="14.25" hidden="1" x14ac:dyDescent="0.2">
      <c r="A183" s="327"/>
      <c r="B183" s="328"/>
      <c r="C183" s="550" t="s">
        <v>316</v>
      </c>
      <c r="D183" s="550"/>
      <c r="E183" s="550"/>
      <c r="F183" s="550"/>
      <c r="G183" s="550"/>
      <c r="H183" s="550"/>
      <c r="I183" s="311"/>
      <c r="J183" s="327"/>
      <c r="K183" s="310"/>
      <c r="L183" s="311">
        <f>SUM(BQ52:BQ178)</f>
        <v>0</v>
      </c>
    </row>
    <row r="184" spans="1:12" ht="14.25" hidden="1" x14ac:dyDescent="0.2">
      <c r="A184" s="327"/>
      <c r="B184" s="328"/>
      <c r="C184" s="550" t="s">
        <v>317</v>
      </c>
      <c r="D184" s="550"/>
      <c r="E184" s="550"/>
      <c r="F184" s="550"/>
      <c r="G184" s="550"/>
      <c r="H184" s="550"/>
      <c r="I184" s="311"/>
      <c r="J184" s="327"/>
      <c r="K184" s="310"/>
      <c r="L184" s="311">
        <f>SUMIF(CD52:CD178, 4, BB52:BB178)+SUMIF(CD52:CD178, 4, BC52:BC178)+SUMIF(CD52:CD178, 4, BD52:BD178)</f>
        <v>0</v>
      </c>
    </row>
    <row r="185" spans="1:12" ht="14.25" hidden="1" x14ac:dyDescent="0.2">
      <c r="A185" s="327"/>
      <c r="B185" s="328"/>
      <c r="C185" s="550" t="s">
        <v>318</v>
      </c>
      <c r="D185" s="550"/>
      <c r="E185" s="550"/>
      <c r="F185" s="550"/>
      <c r="G185" s="550"/>
      <c r="H185" s="550"/>
      <c r="I185" s="311"/>
      <c r="J185" s="327"/>
      <c r="K185" s="310"/>
      <c r="L185" s="311">
        <f>SUM(BO52:BO178)</f>
        <v>0</v>
      </c>
    </row>
    <row r="186" spans="1:12" ht="14.25" x14ac:dyDescent="0.2">
      <c r="A186" s="327"/>
      <c r="B186" s="328"/>
      <c r="C186" s="550" t="s">
        <v>319</v>
      </c>
      <c r="D186" s="550"/>
      <c r="E186" s="550"/>
      <c r="F186" s="550"/>
      <c r="G186" s="550"/>
      <c r="H186" s="550"/>
      <c r="I186" s="311"/>
      <c r="J186" s="327"/>
      <c r="K186" s="310"/>
      <c r="L186" s="311">
        <f>L188+L203+L204</f>
        <v>25207.89</v>
      </c>
    </row>
    <row r="187" spans="1:12" ht="14.25" x14ac:dyDescent="0.2">
      <c r="A187" s="327"/>
      <c r="B187" s="328"/>
      <c r="C187" s="549" t="s">
        <v>281</v>
      </c>
      <c r="D187" s="550"/>
      <c r="E187" s="550"/>
      <c r="F187" s="550"/>
      <c r="G187" s="550"/>
      <c r="H187" s="550"/>
      <c r="I187" s="311"/>
      <c r="J187" s="327"/>
      <c r="K187" s="310"/>
      <c r="L187" s="311"/>
    </row>
    <row r="188" spans="1:12" ht="14.25" x14ac:dyDescent="0.2">
      <c r="A188" s="327"/>
      <c r="B188" s="328"/>
      <c r="C188" s="550" t="s">
        <v>308</v>
      </c>
      <c r="D188" s="550"/>
      <c r="E188" s="550"/>
      <c r="F188" s="550"/>
      <c r="G188" s="550"/>
      <c r="H188" s="550"/>
      <c r="I188" s="311"/>
      <c r="J188" s="327"/>
      <c r="K188" s="310"/>
      <c r="L188" s="311">
        <f>L190+L191+L197+L201</f>
        <v>12003.76</v>
      </c>
    </row>
    <row r="189" spans="1:12" ht="14.25" x14ac:dyDescent="0.2">
      <c r="A189" s="327"/>
      <c r="B189" s="328"/>
      <c r="C189" s="549" t="s">
        <v>281</v>
      </c>
      <c r="D189" s="550"/>
      <c r="E189" s="550"/>
      <c r="F189" s="550"/>
      <c r="G189" s="550"/>
      <c r="H189" s="550"/>
      <c r="I189" s="311"/>
      <c r="J189" s="327"/>
      <c r="K189" s="310"/>
      <c r="L189" s="311"/>
    </row>
    <row r="190" spans="1:12" ht="14.25" x14ac:dyDescent="0.2">
      <c r="A190" s="327"/>
      <c r="B190" s="328"/>
      <c r="C190" s="550" t="s">
        <v>309</v>
      </c>
      <c r="D190" s="550"/>
      <c r="E190" s="550"/>
      <c r="F190" s="550"/>
      <c r="G190" s="550"/>
      <c r="H190" s="550"/>
      <c r="I190" s="311"/>
      <c r="J190" s="327"/>
      <c r="K190" s="310"/>
      <c r="L190" s="311">
        <f>SUMIF(CD52:CD178, 4, AR52:AR178)</f>
        <v>12003.76</v>
      </c>
    </row>
    <row r="191" spans="1:12" ht="14.25" hidden="1" x14ac:dyDescent="0.2">
      <c r="A191" s="327"/>
      <c r="B191" s="328"/>
      <c r="C191" s="550" t="s">
        <v>283</v>
      </c>
      <c r="D191" s="550"/>
      <c r="E191" s="550"/>
      <c r="F191" s="550"/>
      <c r="G191" s="550"/>
      <c r="H191" s="550"/>
      <c r="I191" s="311"/>
      <c r="J191" s="327"/>
      <c r="K191" s="310"/>
      <c r="L191" s="311">
        <f>L193+L196+L195</f>
        <v>0</v>
      </c>
    </row>
    <row r="192" spans="1:12" ht="14.25" hidden="1" x14ac:dyDescent="0.2">
      <c r="A192" s="327"/>
      <c r="B192" s="328"/>
      <c r="C192" s="549" t="s">
        <v>284</v>
      </c>
      <c r="D192" s="550"/>
      <c r="E192" s="550"/>
      <c r="F192" s="550"/>
      <c r="G192" s="550"/>
      <c r="H192" s="550"/>
      <c r="I192" s="311"/>
      <c r="J192" s="327"/>
      <c r="K192" s="310"/>
      <c r="L192" s="311"/>
    </row>
    <row r="193" spans="1:12" ht="14.25" hidden="1" x14ac:dyDescent="0.2">
      <c r="A193" s="327"/>
      <c r="B193" s="328"/>
      <c r="C193" s="550" t="s">
        <v>283</v>
      </c>
      <c r="D193" s="550"/>
      <c r="E193" s="550"/>
      <c r="F193" s="550"/>
      <c r="G193" s="550"/>
      <c r="H193" s="550"/>
      <c r="I193" s="311"/>
      <c r="J193" s="327"/>
      <c r="K193" s="310"/>
      <c r="L193" s="311">
        <f>SUMIF(CD52:CD178, 4, AO52:AO178)</f>
        <v>0</v>
      </c>
    </row>
    <row r="194" spans="1:12" ht="14.25" hidden="1" x14ac:dyDescent="0.2">
      <c r="A194" s="327"/>
      <c r="B194" s="328"/>
      <c r="C194" s="549" t="s">
        <v>285</v>
      </c>
      <c r="D194" s="550"/>
      <c r="E194" s="550"/>
      <c r="F194" s="550"/>
      <c r="G194" s="550"/>
      <c r="H194" s="550"/>
      <c r="I194" s="311"/>
      <c r="J194" s="327"/>
      <c r="K194" s="310"/>
      <c r="L194" s="311"/>
    </row>
    <row r="195" spans="1:12" ht="14.25" hidden="1" x14ac:dyDescent="0.2">
      <c r="A195" s="327"/>
      <c r="B195" s="328"/>
      <c r="C195" s="550" t="s">
        <v>286</v>
      </c>
      <c r="D195" s="550"/>
      <c r="E195" s="550"/>
      <c r="F195" s="550"/>
      <c r="G195" s="550"/>
      <c r="H195" s="550"/>
      <c r="I195" s="311"/>
      <c r="J195" s="327"/>
      <c r="K195" s="310"/>
      <c r="L195" s="311">
        <f>SUMIF(CD52:CD178, 4, AT52:AT178)</f>
        <v>0</v>
      </c>
    </row>
    <row r="196" spans="1:12" ht="14.25" hidden="1" x14ac:dyDescent="0.2">
      <c r="A196" s="327"/>
      <c r="B196" s="328"/>
      <c r="C196" s="550" t="s">
        <v>287</v>
      </c>
      <c r="D196" s="550"/>
      <c r="E196" s="550"/>
      <c r="F196" s="550"/>
      <c r="G196" s="550"/>
      <c r="H196" s="550"/>
      <c r="I196" s="311"/>
      <c r="J196" s="327"/>
      <c r="K196" s="310"/>
      <c r="L196" s="311">
        <f>SUMIF(CD52:CD178, 4, AV52:AV178)</f>
        <v>0</v>
      </c>
    </row>
    <row r="197" spans="1:12" ht="14.25" hidden="1" x14ac:dyDescent="0.2">
      <c r="A197" s="327"/>
      <c r="B197" s="328"/>
      <c r="C197" s="550" t="s">
        <v>288</v>
      </c>
      <c r="D197" s="550"/>
      <c r="E197" s="550"/>
      <c r="F197" s="550"/>
      <c r="G197" s="550"/>
      <c r="H197" s="550"/>
      <c r="I197" s="311"/>
      <c r="J197" s="327"/>
      <c r="K197" s="310"/>
      <c r="L197" s="311">
        <f>L199+L200</f>
        <v>0</v>
      </c>
    </row>
    <row r="198" spans="1:12" ht="14.25" hidden="1" x14ac:dyDescent="0.2">
      <c r="A198" s="327"/>
      <c r="B198" s="328"/>
      <c r="C198" s="549" t="s">
        <v>284</v>
      </c>
      <c r="D198" s="550"/>
      <c r="E198" s="550"/>
      <c r="F198" s="550"/>
      <c r="G198" s="550"/>
      <c r="H198" s="550"/>
      <c r="I198" s="311"/>
      <c r="J198" s="327"/>
      <c r="K198" s="310"/>
      <c r="L198" s="311"/>
    </row>
    <row r="199" spans="1:12" ht="14.25" hidden="1" x14ac:dyDescent="0.2">
      <c r="A199" s="327"/>
      <c r="B199" s="328"/>
      <c r="C199" s="550" t="s">
        <v>289</v>
      </c>
      <c r="D199" s="550"/>
      <c r="E199" s="550"/>
      <c r="F199" s="550"/>
      <c r="G199" s="550"/>
      <c r="H199" s="550"/>
      <c r="I199" s="311"/>
      <c r="J199" s="327"/>
      <c r="K199" s="310"/>
      <c r="L199" s="311">
        <f>SUMIF(CD52:CD178, 4, AW52:AW178)-SUMIF(CD52:CD178, 4, BK52:BK178)</f>
        <v>0</v>
      </c>
    </row>
    <row r="200" spans="1:12" ht="14.25" hidden="1" x14ac:dyDescent="0.2">
      <c r="A200" s="327"/>
      <c r="B200" s="328"/>
      <c r="C200" s="550" t="s">
        <v>290</v>
      </c>
      <c r="D200" s="550"/>
      <c r="E200" s="550"/>
      <c r="F200" s="550"/>
      <c r="G200" s="550"/>
      <c r="H200" s="550"/>
      <c r="I200" s="311"/>
      <c r="J200" s="327"/>
      <c r="K200" s="310"/>
      <c r="L200" s="311">
        <f>SUMIF(CD52:CD178, 4, BC52:BC178)</f>
        <v>0</v>
      </c>
    </row>
    <row r="201" spans="1:12" ht="14.25" hidden="1" x14ac:dyDescent="0.2">
      <c r="A201" s="327"/>
      <c r="B201" s="328"/>
      <c r="C201" s="550" t="s">
        <v>291</v>
      </c>
      <c r="D201" s="550"/>
      <c r="E201" s="550"/>
      <c r="F201" s="550"/>
      <c r="G201" s="550"/>
      <c r="H201" s="550"/>
      <c r="I201" s="311"/>
      <c r="J201" s="327"/>
      <c r="K201" s="310"/>
      <c r="L201" s="311">
        <f>SUMIF(CD52:CD178, 4, BB52:BB178)</f>
        <v>0</v>
      </c>
    </row>
    <row r="202" spans="1:12" ht="14.25" x14ac:dyDescent="0.2">
      <c r="A202" s="327"/>
      <c r="B202" s="328"/>
      <c r="C202" s="550" t="s">
        <v>310</v>
      </c>
      <c r="D202" s="550"/>
      <c r="E202" s="550"/>
      <c r="F202" s="550"/>
      <c r="G202" s="550"/>
      <c r="H202" s="550"/>
      <c r="I202" s="311"/>
      <c r="J202" s="327"/>
      <c r="K202" s="310"/>
      <c r="L202" s="311">
        <f>SUMIF(CD52:CD178, 4, AR52:AR178)+SUMIF(CD52:CD178, 4, AT52:AT178)+SUMIF(CD52:CD178, 4, AV52:AV178)</f>
        <v>12003.76</v>
      </c>
    </row>
    <row r="203" spans="1:12" ht="14.25" x14ac:dyDescent="0.2">
      <c r="A203" s="327"/>
      <c r="B203" s="328"/>
      <c r="C203" s="550" t="s">
        <v>311</v>
      </c>
      <c r="D203" s="550"/>
      <c r="E203" s="550"/>
      <c r="F203" s="550"/>
      <c r="G203" s="550"/>
      <c r="H203" s="550"/>
      <c r="I203" s="311"/>
      <c r="J203" s="327"/>
      <c r="K203" s="310"/>
      <c r="L203" s="311">
        <f>SUMIF(CD52:CD178, 4, AZ52:AZ178)</f>
        <v>8882.7800000000007</v>
      </c>
    </row>
    <row r="204" spans="1:12" ht="14.25" x14ac:dyDescent="0.2">
      <c r="A204" s="327"/>
      <c r="B204" s="328"/>
      <c r="C204" s="550" t="s">
        <v>312</v>
      </c>
      <c r="D204" s="550"/>
      <c r="E204" s="550"/>
      <c r="F204" s="550"/>
      <c r="G204" s="550"/>
      <c r="H204" s="550"/>
      <c r="I204" s="311"/>
      <c r="J204" s="327"/>
      <c r="K204" s="310"/>
      <c r="L204" s="311">
        <f>SUMIF(CD52:CD178, 4, BA52:BA178)</f>
        <v>4321.3500000000004</v>
      </c>
    </row>
    <row r="206" spans="1:12" ht="15" x14ac:dyDescent="0.2">
      <c r="A206" s="324"/>
      <c r="B206" s="325"/>
      <c r="C206" s="551" t="s">
        <v>320</v>
      </c>
      <c r="D206" s="551"/>
      <c r="E206" s="551"/>
      <c r="F206" s="551"/>
      <c r="G206" s="551"/>
      <c r="H206" s="551"/>
      <c r="I206" s="316"/>
      <c r="J206" s="324"/>
      <c r="K206" s="326"/>
      <c r="L206" s="316">
        <f>L135+L155+L175+L180</f>
        <v>25207.89</v>
      </c>
    </row>
    <row r="207" spans="1:12" ht="14.25" x14ac:dyDescent="0.2">
      <c r="A207" s="327"/>
      <c r="B207" s="328"/>
      <c r="C207" s="549" t="s">
        <v>281</v>
      </c>
      <c r="D207" s="550"/>
      <c r="E207" s="550"/>
      <c r="F207" s="550"/>
      <c r="G207" s="550"/>
      <c r="H207" s="550"/>
      <c r="I207" s="311"/>
      <c r="J207" s="327"/>
      <c r="K207" s="310"/>
      <c r="L207" s="311"/>
    </row>
    <row r="208" spans="1:12" ht="14.25" x14ac:dyDescent="0.2">
      <c r="A208" s="327"/>
      <c r="B208" s="328"/>
      <c r="C208" s="550" t="s">
        <v>308</v>
      </c>
      <c r="D208" s="550"/>
      <c r="E208" s="550"/>
      <c r="F208" s="550"/>
      <c r="G208" s="550"/>
      <c r="H208" s="550"/>
      <c r="I208" s="311"/>
      <c r="J208" s="327"/>
      <c r="K208" s="310"/>
      <c r="L208" s="311">
        <f>L210+L211+L217+L221</f>
        <v>12003.76</v>
      </c>
    </row>
    <row r="209" spans="1:12" ht="14.25" x14ac:dyDescent="0.2">
      <c r="A209" s="327"/>
      <c r="B209" s="328"/>
      <c r="C209" s="549" t="s">
        <v>281</v>
      </c>
      <c r="D209" s="550"/>
      <c r="E209" s="550"/>
      <c r="F209" s="550"/>
      <c r="G209" s="550"/>
      <c r="H209" s="550"/>
      <c r="I209" s="311"/>
      <c r="J209" s="327"/>
      <c r="K209" s="310"/>
      <c r="L209" s="311"/>
    </row>
    <row r="210" spans="1:12" ht="14.25" x14ac:dyDescent="0.2">
      <c r="A210" s="327"/>
      <c r="B210" s="328"/>
      <c r="C210" s="550" t="s">
        <v>309</v>
      </c>
      <c r="D210" s="550"/>
      <c r="E210" s="550"/>
      <c r="F210" s="550"/>
      <c r="G210" s="550"/>
      <c r="H210" s="550"/>
      <c r="I210" s="311"/>
      <c r="J210" s="327"/>
      <c r="K210" s="310"/>
      <c r="L210" s="311">
        <f>SUM(AR52:AR204)</f>
        <v>12003.76</v>
      </c>
    </row>
    <row r="211" spans="1:12" ht="14.25" hidden="1" x14ac:dyDescent="0.2">
      <c r="A211" s="327"/>
      <c r="B211" s="328"/>
      <c r="C211" s="550" t="s">
        <v>283</v>
      </c>
      <c r="D211" s="550"/>
      <c r="E211" s="550"/>
      <c r="F211" s="550"/>
      <c r="G211" s="550"/>
      <c r="H211" s="550"/>
      <c r="I211" s="311"/>
      <c r="J211" s="327"/>
      <c r="K211" s="310"/>
      <c r="L211" s="311">
        <f>L213+L216+L215</f>
        <v>0</v>
      </c>
    </row>
    <row r="212" spans="1:12" ht="14.25" hidden="1" x14ac:dyDescent="0.2">
      <c r="A212" s="327"/>
      <c r="B212" s="328"/>
      <c r="C212" s="549" t="s">
        <v>284</v>
      </c>
      <c r="D212" s="550"/>
      <c r="E212" s="550"/>
      <c r="F212" s="550"/>
      <c r="G212" s="550"/>
      <c r="H212" s="550"/>
      <c r="I212" s="311"/>
      <c r="J212" s="327"/>
      <c r="K212" s="310"/>
      <c r="L212" s="311"/>
    </row>
    <row r="213" spans="1:12" ht="14.25" hidden="1" x14ac:dyDescent="0.2">
      <c r="A213" s="327"/>
      <c r="B213" s="328"/>
      <c r="C213" s="550" t="s">
        <v>283</v>
      </c>
      <c r="D213" s="550"/>
      <c r="E213" s="550"/>
      <c r="F213" s="550"/>
      <c r="G213" s="550"/>
      <c r="H213" s="550"/>
      <c r="I213" s="311"/>
      <c r="J213" s="327"/>
      <c r="K213" s="310"/>
      <c r="L213" s="311">
        <f>SUM(AO52:AO204)</f>
        <v>0</v>
      </c>
    </row>
    <row r="214" spans="1:12" ht="14.25" hidden="1" x14ac:dyDescent="0.2">
      <c r="A214" s="327"/>
      <c r="B214" s="328"/>
      <c r="C214" s="549" t="s">
        <v>285</v>
      </c>
      <c r="D214" s="550"/>
      <c r="E214" s="550"/>
      <c r="F214" s="550"/>
      <c r="G214" s="550"/>
      <c r="H214" s="550"/>
      <c r="I214" s="311"/>
      <c r="J214" s="327"/>
      <c r="K214" s="310"/>
      <c r="L214" s="311"/>
    </row>
    <row r="215" spans="1:12" ht="14.25" hidden="1" x14ac:dyDescent="0.2">
      <c r="A215" s="327"/>
      <c r="B215" s="328"/>
      <c r="C215" s="550" t="s">
        <v>286</v>
      </c>
      <c r="D215" s="550"/>
      <c r="E215" s="550"/>
      <c r="F215" s="550"/>
      <c r="G215" s="550"/>
      <c r="H215" s="550"/>
      <c r="I215" s="311"/>
      <c r="J215" s="327"/>
      <c r="K215" s="310"/>
      <c r="L215" s="311">
        <f>SUM(AT52:AT204)</f>
        <v>0</v>
      </c>
    </row>
    <row r="216" spans="1:12" ht="14.25" hidden="1" x14ac:dyDescent="0.2">
      <c r="A216" s="327"/>
      <c r="B216" s="328"/>
      <c r="C216" s="550" t="s">
        <v>287</v>
      </c>
      <c r="D216" s="550"/>
      <c r="E216" s="550"/>
      <c r="F216" s="550"/>
      <c r="G216" s="550"/>
      <c r="H216" s="550"/>
      <c r="I216" s="311"/>
      <c r="J216" s="327"/>
      <c r="K216" s="310"/>
      <c r="L216" s="311">
        <f>SUM(AV52:AV204)</f>
        <v>0</v>
      </c>
    </row>
    <row r="217" spans="1:12" ht="14.25" hidden="1" x14ac:dyDescent="0.2">
      <c r="A217" s="327"/>
      <c r="B217" s="328"/>
      <c r="C217" s="550" t="s">
        <v>288</v>
      </c>
      <c r="D217" s="550"/>
      <c r="E217" s="550"/>
      <c r="F217" s="550"/>
      <c r="G217" s="550"/>
      <c r="H217" s="550"/>
      <c r="I217" s="311"/>
      <c r="J217" s="327"/>
      <c r="K217" s="310"/>
      <c r="L217" s="311">
        <f>L219+L220</f>
        <v>0</v>
      </c>
    </row>
    <row r="218" spans="1:12" ht="14.25" hidden="1" x14ac:dyDescent="0.2">
      <c r="A218" s="327"/>
      <c r="B218" s="328"/>
      <c r="C218" s="549" t="s">
        <v>284</v>
      </c>
      <c r="D218" s="550"/>
      <c r="E218" s="550"/>
      <c r="F218" s="550"/>
      <c r="G218" s="550"/>
      <c r="H218" s="550"/>
      <c r="I218" s="311"/>
      <c r="J218" s="327"/>
      <c r="K218" s="310"/>
      <c r="L218" s="311"/>
    </row>
    <row r="219" spans="1:12" ht="14.25" hidden="1" x14ac:dyDescent="0.2">
      <c r="A219" s="327"/>
      <c r="B219" s="328"/>
      <c r="C219" s="550" t="s">
        <v>289</v>
      </c>
      <c r="D219" s="550"/>
      <c r="E219" s="550"/>
      <c r="F219" s="550"/>
      <c r="G219" s="550"/>
      <c r="H219" s="550"/>
      <c r="I219" s="311"/>
      <c r="J219" s="327"/>
      <c r="K219" s="310"/>
      <c r="L219" s="311">
        <f>SUM(AW52:AW204)-SUM(BK52:BK204)</f>
        <v>0</v>
      </c>
    </row>
    <row r="220" spans="1:12" ht="14.25" hidden="1" x14ac:dyDescent="0.2">
      <c r="A220" s="327"/>
      <c r="B220" s="328"/>
      <c r="C220" s="550" t="s">
        <v>290</v>
      </c>
      <c r="D220" s="550"/>
      <c r="E220" s="550"/>
      <c r="F220" s="550"/>
      <c r="G220" s="550"/>
      <c r="H220" s="550"/>
      <c r="I220" s="311"/>
      <c r="J220" s="327"/>
      <c r="K220" s="310"/>
      <c r="L220" s="311">
        <f>SUM(BC52:BC204)</f>
        <v>0</v>
      </c>
    </row>
    <row r="221" spans="1:12" ht="14.25" hidden="1" x14ac:dyDescent="0.2">
      <c r="A221" s="327"/>
      <c r="B221" s="328"/>
      <c r="C221" s="550" t="s">
        <v>291</v>
      </c>
      <c r="D221" s="550"/>
      <c r="E221" s="550"/>
      <c r="F221" s="550"/>
      <c r="G221" s="550"/>
      <c r="H221" s="550"/>
      <c r="I221" s="311"/>
      <c r="J221" s="327"/>
      <c r="K221" s="310"/>
      <c r="L221" s="311">
        <f>SUM(BB52:BB204)</f>
        <v>0</v>
      </c>
    </row>
    <row r="222" spans="1:12" ht="14.25" x14ac:dyDescent="0.2">
      <c r="A222" s="327"/>
      <c r="B222" s="328"/>
      <c r="C222" s="550" t="s">
        <v>292</v>
      </c>
      <c r="D222" s="550"/>
      <c r="E222" s="550"/>
      <c r="F222" s="550"/>
      <c r="G222" s="550"/>
      <c r="H222" s="550"/>
      <c r="I222" s="311"/>
      <c r="J222" s="327"/>
      <c r="K222" s="310"/>
      <c r="L222" s="311">
        <f>SUM(AR52:AR204)+SUM(AT52:AT204)+SUM(AV52:AV204)</f>
        <v>12003.76</v>
      </c>
    </row>
    <row r="223" spans="1:12" ht="14.25" x14ac:dyDescent="0.2">
      <c r="A223" s="327"/>
      <c r="B223" s="328"/>
      <c r="C223" s="550" t="s">
        <v>293</v>
      </c>
      <c r="D223" s="550"/>
      <c r="E223" s="550"/>
      <c r="F223" s="550"/>
      <c r="G223" s="550"/>
      <c r="H223" s="550"/>
      <c r="I223" s="311"/>
      <c r="J223" s="327"/>
      <c r="K223" s="310"/>
      <c r="L223" s="311">
        <f>SUM(AZ52:AZ204)</f>
        <v>8882.7800000000007</v>
      </c>
    </row>
    <row r="224" spans="1:12" ht="14.25" x14ac:dyDescent="0.2">
      <c r="A224" s="327"/>
      <c r="B224" s="328"/>
      <c r="C224" s="550" t="s">
        <v>294</v>
      </c>
      <c r="D224" s="550"/>
      <c r="E224" s="550"/>
      <c r="F224" s="550"/>
      <c r="G224" s="550"/>
      <c r="H224" s="550"/>
      <c r="I224" s="311"/>
      <c r="J224" s="327"/>
      <c r="K224" s="310"/>
      <c r="L224" s="311">
        <f>SUM(BA52:BA204)</f>
        <v>4321.3500000000004</v>
      </c>
    </row>
    <row r="225" spans="1:12" ht="14.25" hidden="1" x14ac:dyDescent="0.2">
      <c r="A225" s="327"/>
      <c r="B225" s="328"/>
      <c r="C225" s="550" t="s">
        <v>321</v>
      </c>
      <c r="D225" s="550"/>
      <c r="E225" s="550"/>
      <c r="F225" s="550"/>
      <c r="G225" s="550"/>
      <c r="H225" s="550"/>
      <c r="I225" s="311"/>
      <c r="J225" s="327"/>
      <c r="K225" s="310"/>
      <c r="L225" s="311">
        <f>L227+L228</f>
        <v>0</v>
      </c>
    </row>
    <row r="226" spans="1:12" ht="14.25" hidden="1" x14ac:dyDescent="0.2">
      <c r="A226" s="327"/>
      <c r="B226" s="328"/>
      <c r="C226" s="549" t="s">
        <v>281</v>
      </c>
      <c r="D226" s="550"/>
      <c r="E226" s="550"/>
      <c r="F226" s="550"/>
      <c r="G226" s="550"/>
      <c r="H226" s="550"/>
      <c r="I226" s="311"/>
      <c r="J226" s="327"/>
      <c r="K226" s="310"/>
      <c r="L226" s="311"/>
    </row>
    <row r="227" spans="1:12" ht="14.25" hidden="1" x14ac:dyDescent="0.2">
      <c r="A227" s="327"/>
      <c r="B227" s="328"/>
      <c r="C227" s="550" t="s">
        <v>296</v>
      </c>
      <c r="D227" s="550"/>
      <c r="E227" s="550"/>
      <c r="F227" s="550"/>
      <c r="G227" s="550"/>
      <c r="H227" s="550"/>
      <c r="I227" s="311"/>
      <c r="J227" s="327"/>
      <c r="K227" s="310"/>
      <c r="L227" s="311">
        <f>SUM(BK52:BK204)</f>
        <v>0</v>
      </c>
    </row>
    <row r="228" spans="1:12" ht="14.25" hidden="1" x14ac:dyDescent="0.2">
      <c r="A228" s="327"/>
      <c r="B228" s="328"/>
      <c r="C228" s="550" t="s">
        <v>297</v>
      </c>
      <c r="D228" s="550"/>
      <c r="E228" s="550"/>
      <c r="F228" s="550"/>
      <c r="G228" s="550"/>
      <c r="H228" s="550"/>
      <c r="I228" s="311"/>
      <c r="J228" s="327"/>
      <c r="K228" s="310"/>
      <c r="L228" s="311">
        <f>SUM(BD52:BD204)</f>
        <v>0</v>
      </c>
    </row>
    <row r="229" spans="1:12" ht="14.25" x14ac:dyDescent="0.2">
      <c r="A229" s="327"/>
      <c r="B229" s="328"/>
      <c r="C229" s="550" t="s">
        <v>322</v>
      </c>
      <c r="D229" s="550"/>
      <c r="E229" s="550"/>
      <c r="F229" s="550"/>
      <c r="G229" s="550"/>
      <c r="H229" s="550"/>
      <c r="I229" s="311"/>
      <c r="J229" s="327"/>
      <c r="K229" s="310"/>
      <c r="L229" s="311">
        <f>L180</f>
        <v>25207.89</v>
      </c>
    </row>
    <row r="230" spans="1:12" ht="14.25" x14ac:dyDescent="0.2">
      <c r="A230" s="327"/>
      <c r="B230" s="328"/>
      <c r="C230" s="551" t="s">
        <v>301</v>
      </c>
      <c r="D230" s="550"/>
      <c r="E230" s="550"/>
      <c r="F230" s="550"/>
      <c r="G230" s="550"/>
      <c r="H230" s="550"/>
      <c r="I230" s="311"/>
      <c r="J230" s="327"/>
      <c r="K230" s="310"/>
      <c r="L230" s="311"/>
    </row>
    <row r="231" spans="1:12" ht="14.25" hidden="1" x14ac:dyDescent="0.2">
      <c r="A231" s="327"/>
      <c r="B231" s="328"/>
      <c r="C231" s="550" t="s">
        <v>302</v>
      </c>
      <c r="D231" s="550"/>
      <c r="E231" s="550"/>
      <c r="F231" s="550"/>
      <c r="G231" s="550"/>
      <c r="H231" s="550"/>
      <c r="I231" s="311"/>
      <c r="J231" s="327"/>
      <c r="K231" s="310"/>
      <c r="L231" s="311">
        <f>SUM(AX52:AX204)</f>
        <v>0</v>
      </c>
    </row>
    <row r="232" spans="1:12" ht="14.25" hidden="1" x14ac:dyDescent="0.2">
      <c r="A232" s="327"/>
      <c r="B232" s="328"/>
      <c r="C232" s="550" t="s">
        <v>303</v>
      </c>
      <c r="D232" s="550"/>
      <c r="E232" s="550"/>
      <c r="F232" s="550"/>
      <c r="G232" s="550"/>
      <c r="H232" s="550"/>
      <c r="I232" s="311"/>
      <c r="J232" s="327"/>
      <c r="K232" s="310"/>
      <c r="L232" s="311">
        <f>SUM(AY52:AY204)</f>
        <v>0</v>
      </c>
    </row>
    <row r="233" spans="1:12" ht="14.25" x14ac:dyDescent="0.2">
      <c r="A233" s="327"/>
      <c r="B233" s="328"/>
      <c r="C233" s="550" t="s">
        <v>304</v>
      </c>
      <c r="D233" s="550"/>
      <c r="E233" s="550"/>
      <c r="F233" s="552"/>
      <c r="G233" s="315">
        <f>[149]Source!F307</f>
        <v>11.9992</v>
      </c>
      <c r="H233" s="327"/>
      <c r="I233" s="327"/>
      <c r="J233" s="327"/>
      <c r="K233" s="327"/>
      <c r="L233" s="327"/>
    </row>
    <row r="234" spans="1:12" ht="14.25" hidden="1" customHeight="1" x14ac:dyDescent="0.2">
      <c r="A234" s="327"/>
      <c r="B234" s="328"/>
      <c r="C234" s="550" t="s">
        <v>305</v>
      </c>
      <c r="D234" s="550"/>
      <c r="E234" s="550"/>
      <c r="F234" s="552"/>
      <c r="G234" s="315">
        <f>[149]Source!F308</f>
        <v>0</v>
      </c>
      <c r="H234" s="327"/>
      <c r="I234" s="327"/>
      <c r="J234" s="327"/>
      <c r="K234" s="327"/>
      <c r="L234" s="327"/>
    </row>
    <row r="238" spans="1:12" ht="14.25" customHeight="1" x14ac:dyDescent="0.2">
      <c r="A238" s="337"/>
      <c r="B238" s="338" t="s">
        <v>323</v>
      </c>
      <c r="C238" s="339" t="str">
        <f>IF([149]Source!AC12&lt;&gt;"", [149]Source!AC12," ")</f>
        <v xml:space="preserve"> </v>
      </c>
      <c r="D238" s="302"/>
      <c r="E238" s="302"/>
      <c r="F238" s="302"/>
      <c r="G238" s="302"/>
      <c r="H238" s="340" t="str">
        <f>IF([149]Source!AB12&lt;&gt;"", [149]Source!AB12," ")</f>
        <v xml:space="preserve"> </v>
      </c>
      <c r="I238" s="341"/>
      <c r="J238" s="341"/>
      <c r="K238" s="342"/>
      <c r="L238" s="342"/>
    </row>
    <row r="239" spans="1:12" ht="14.25" customHeight="1" x14ac:dyDescent="0.2">
      <c r="A239" s="337"/>
      <c r="B239" s="343"/>
      <c r="C239" s="554" t="s">
        <v>324</v>
      </c>
      <c r="D239" s="554"/>
      <c r="E239" s="554"/>
      <c r="F239" s="554"/>
      <c r="G239" s="554"/>
      <c r="H239" s="341"/>
      <c r="I239" s="341"/>
      <c r="J239" s="341"/>
      <c r="K239" s="342"/>
      <c r="L239" s="342"/>
    </row>
    <row r="240" spans="1:12" ht="14.25" customHeight="1" x14ac:dyDescent="0.2">
      <c r="A240" s="337"/>
      <c r="B240" s="343"/>
      <c r="C240" s="284"/>
      <c r="D240" s="284"/>
      <c r="E240" s="284"/>
      <c r="F240" s="284"/>
      <c r="G240" s="284"/>
      <c r="H240" s="341"/>
      <c r="I240" s="341"/>
      <c r="J240" s="341"/>
      <c r="K240" s="342"/>
      <c r="L240" s="342"/>
    </row>
    <row r="241" spans="1:12" ht="14.25" customHeight="1" x14ac:dyDescent="0.2">
      <c r="A241" s="337"/>
      <c r="B241" s="338" t="s">
        <v>325</v>
      </c>
      <c r="C241" s="339" t="str">
        <f>IF([149]Source!AE12&lt;&gt;"", [149]Source!AE12," ")</f>
        <v xml:space="preserve"> </v>
      </c>
      <c r="D241" s="302"/>
      <c r="E241" s="302"/>
      <c r="F241" s="302"/>
      <c r="G241" s="302"/>
      <c r="H241" s="340" t="str">
        <f>IF([149]Source!AD12&lt;&gt;"", [149]Source!AD12," ")</f>
        <v xml:space="preserve"> </v>
      </c>
      <c r="I241" s="341"/>
      <c r="J241" s="341"/>
      <c r="K241" s="342"/>
      <c r="L241" s="342"/>
    </row>
    <row r="242" spans="1:12" ht="14.25" customHeight="1" x14ac:dyDescent="0.2">
      <c r="A242" s="284"/>
      <c r="B242" s="284"/>
      <c r="C242" s="554" t="s">
        <v>324</v>
      </c>
      <c r="D242" s="554"/>
      <c r="E242" s="554"/>
      <c r="F242" s="554"/>
      <c r="G242" s="554"/>
      <c r="H242" s="341"/>
      <c r="I242" s="341"/>
      <c r="J242" s="341"/>
      <c r="K242" s="342"/>
      <c r="L242" s="342"/>
    </row>
  </sheetData>
  <mergeCells count="181"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ПЗ</vt:lpstr>
      <vt:lpstr>ССР ТЦ</vt:lpstr>
      <vt:lpstr>Вынос трассы</vt:lpstr>
      <vt:lpstr>ПИР</vt:lpstr>
      <vt:lpstr>ГЕО</vt:lpstr>
      <vt:lpstr>Сметы</vt:lpstr>
      <vt:lpstr>02-01-01</vt:lpstr>
      <vt:lpstr>09-01-01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  <vt:lpstr>'Вынос трассы'!Область_печати</vt:lpstr>
      <vt:lpstr>ГЕО!Область_печати</vt:lpstr>
      <vt:lpstr>ПЗ!Область_печати</vt:lpstr>
      <vt:lpstr>ПИР!Область_печати</vt:lpstr>
      <vt:lpstr>Сметы!Область_печати</vt:lpstr>
      <vt:lpstr>'ССР ТЦ'!Область_печати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2023-01-25T16:29:54Z</cp:lastPrinted>
  <dcterms:created xsi:type="dcterms:W3CDTF">2015-06-05T18:19:34Z</dcterms:created>
  <dcterms:modified xsi:type="dcterms:W3CDTF">2026-05-07T06:40:17Z</dcterms:modified>
</cp:coreProperties>
</file>